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135" yWindow="165" windowWidth="14850" windowHeight="7170" activeTab="1"/>
  </bookViews>
  <sheets>
    <sheet name="MRTP AMENDMEND 124 B" sheetId="8" r:id="rId1"/>
    <sheet name="BUILDING PLAN CHARGES" sheetId="1" r:id="rId2"/>
    <sheet name="COMPONDING CHARGES" sheetId="2" r:id="rId3"/>
    <sheet name="Sheet3" sheetId="3" state="hidden" r:id="rId4"/>
    <sheet name="Exampal" sheetId="4" state="hidden" r:id="rId5"/>
    <sheet name="1.5" sheetId="5" state="hidden" r:id="rId6"/>
    <sheet name="exmp 2" sheetId="6" state="hidden" r:id="rId7"/>
    <sheet name="1.00" sheetId="7" state="hidden" r:id="rId8"/>
    <sheet name="Sheet2" sheetId="9" state="hidden" r:id="rId9"/>
  </sheets>
  <definedNames>
    <definedName name="_xlnm.Print_Area" localSheetId="7">'1.00'!$E$3:$N$52</definedName>
    <definedName name="_xlnm.Print_Area" localSheetId="5">'1.5'!$E$3:$N$52</definedName>
    <definedName name="_xlnm.Print_Area" localSheetId="1">'BUILDING PLAN CHARGES'!$C$3:$G$54</definedName>
    <definedName name="_xlnm.Print_Area" localSheetId="2">'COMPONDING CHARGES'!$E$5:$R$45</definedName>
    <definedName name="_xlnm.Print_Area" localSheetId="0">'MRTP AMENDMEND 124 B'!$C$2:$I$13</definedName>
    <definedName name="_xlnm.Print_Titles" localSheetId="7">'1.00'!$19:$20</definedName>
    <definedName name="_xlnm.Print_Titles" localSheetId="5">'1.5'!$19:$20</definedName>
    <definedName name="_xlnm.Print_Titles" localSheetId="1">'BUILDING PLAN CHARGES'!$3:$7</definedName>
    <definedName name="_xlnm.Print_Titles" localSheetId="2">'COMPONDING CHARGES'!$5:$9</definedName>
    <definedName name="_xlnm.Print_Titles" localSheetId="0">'MRTP AMENDMEND 124 B'!$2:$6</definedName>
  </definedNames>
  <calcPr calcId="144525"/>
</workbook>
</file>

<file path=xl/calcChain.xml><?xml version="1.0" encoding="utf-8"?>
<calcChain xmlns="http://schemas.openxmlformats.org/spreadsheetml/2006/main">
  <c r="I39" i="9" l="1"/>
  <c r="H40" i="9" s="1"/>
  <c r="I40" i="9" s="1"/>
  <c r="I35" i="9"/>
  <c r="H35" i="9"/>
  <c r="I34" i="9"/>
  <c r="J34" i="9" s="1"/>
  <c r="I32" i="9"/>
  <c r="J32" i="9" s="1"/>
  <c r="K20" i="9"/>
  <c r="M20" i="9" s="1"/>
  <c r="K17" i="9"/>
  <c r="M17" i="9" s="1"/>
  <c r="J17" i="9"/>
  <c r="L16" i="9"/>
  <c r="M16" i="9" s="1"/>
  <c r="J16" i="9"/>
  <c r="K15" i="9"/>
  <c r="I15" i="9"/>
  <c r="L15" i="9" s="1"/>
  <c r="J14" i="9"/>
  <c r="K13" i="9"/>
  <c r="J12" i="9"/>
  <c r="K12" i="9" s="1"/>
  <c r="K11" i="9"/>
  <c r="M11" i="9" s="1"/>
  <c r="J11" i="9"/>
  <c r="I12" i="1"/>
  <c r="T10" i="2"/>
  <c r="T12" i="2" s="1"/>
  <c r="I36" i="1"/>
  <c r="J36" i="1" s="1"/>
  <c r="H30" i="1"/>
  <c r="I30" i="1" s="1"/>
  <c r="I29" i="1"/>
  <c r="J29" i="1" s="1"/>
  <c r="I31" i="1"/>
  <c r="J31" i="1" s="1"/>
  <c r="M15" i="9" l="1"/>
  <c r="N15" i="9" s="1"/>
  <c r="J39" i="9"/>
  <c r="N16" i="9"/>
  <c r="J20" i="9"/>
  <c r="N20" i="9" s="1"/>
  <c r="J35" i="9"/>
  <c r="N17" i="9"/>
  <c r="N11" i="9"/>
  <c r="H33" i="9"/>
  <c r="J40" i="9"/>
  <c r="H37" i="1"/>
  <c r="J30" i="1"/>
  <c r="H32" i="1"/>
  <c r="J11" i="1"/>
  <c r="W7" i="2"/>
  <c r="U7" i="2" s="1"/>
  <c r="V7" i="2" s="1"/>
  <c r="X8" i="2"/>
  <c r="U10" i="2"/>
  <c r="X10" i="2" s="1"/>
  <c r="U12" i="2"/>
  <c r="I13" i="5"/>
  <c r="L26" i="5" s="1"/>
  <c r="I10" i="5"/>
  <c r="I16" i="5" s="1"/>
  <c r="I9" i="5"/>
  <c r="I7" i="5"/>
  <c r="N44" i="7"/>
  <c r="M44" i="7"/>
  <c r="L44" i="7"/>
  <c r="K44" i="7"/>
  <c r="J44" i="7"/>
  <c r="N41" i="7"/>
  <c r="L41" i="7"/>
  <c r="N23" i="7"/>
  <c r="M23" i="7"/>
  <c r="I17" i="7"/>
  <c r="I7" i="7"/>
  <c r="I13" i="7" s="1"/>
  <c r="K26" i="7" s="1"/>
  <c r="V5" i="7"/>
  <c r="U5" i="7"/>
  <c r="T5" i="7"/>
  <c r="S5" i="7"/>
  <c r="R5" i="7"/>
  <c r="Q5" i="7"/>
  <c r="P5" i="7"/>
  <c r="O5" i="7"/>
  <c r="N44" i="6"/>
  <c r="M44" i="6"/>
  <c r="L44" i="6"/>
  <c r="K44" i="6"/>
  <c r="J44" i="6"/>
  <c r="N41" i="6"/>
  <c r="L41" i="6"/>
  <c r="N23" i="6"/>
  <c r="M23" i="6"/>
  <c r="I13" i="6"/>
  <c r="L26" i="6" s="1"/>
  <c r="I9" i="6"/>
  <c r="I10" i="6" s="1"/>
  <c r="I16" i="6" s="1"/>
  <c r="I7" i="6"/>
  <c r="V5" i="6"/>
  <c r="U5" i="6"/>
  <c r="T5" i="6"/>
  <c r="S5" i="6"/>
  <c r="R5" i="6"/>
  <c r="Q5" i="6"/>
  <c r="P5" i="6"/>
  <c r="O5" i="6"/>
  <c r="N44" i="5"/>
  <c r="M44" i="5"/>
  <c r="K44" i="5"/>
  <c r="N41" i="5"/>
  <c r="N23" i="5"/>
  <c r="M23" i="5"/>
  <c r="L41" i="5"/>
  <c r="U5" i="5"/>
  <c r="V5" i="5"/>
  <c r="P5" i="5"/>
  <c r="Q5" i="5"/>
  <c r="R5" i="5"/>
  <c r="S5" i="5"/>
  <c r="T5" i="5"/>
  <c r="O5" i="5"/>
  <c r="L44" i="5"/>
  <c r="J44" i="5"/>
  <c r="J19" i="4"/>
  <c r="K19" i="4"/>
  <c r="I19" i="4"/>
  <c r="J18" i="4"/>
  <c r="K18" i="4"/>
  <c r="I18" i="4"/>
  <c r="E31" i="4"/>
  <c r="E23" i="4"/>
  <c r="E26" i="4" s="1"/>
  <c r="E21" i="4"/>
  <c r="E27" i="4" s="1"/>
  <c r="B3" i="4"/>
  <c r="T25" i="2"/>
  <c r="V25" i="2"/>
  <c r="U25" i="2"/>
  <c r="V13" i="2"/>
  <c r="U13" i="2"/>
  <c r="W13" i="2" s="1"/>
  <c r="T13" i="2"/>
  <c r="D25" i="2"/>
  <c r="B26" i="2" s="1"/>
  <c r="C25" i="2"/>
  <c r="A26" i="2" s="1"/>
  <c r="C26" i="2" s="1"/>
  <c r="D12" i="2"/>
  <c r="B13" i="2" s="1"/>
  <c r="C12" i="2"/>
  <c r="A13" i="2" s="1"/>
  <c r="C13" i="2" s="1"/>
  <c r="A14" i="2" s="1"/>
  <c r="L13" i="1"/>
  <c r="M13" i="1" s="1"/>
  <c r="L12" i="1"/>
  <c r="V12" i="2"/>
  <c r="V15" i="2"/>
  <c r="W15" i="2" s="1"/>
  <c r="U15" i="2"/>
  <c r="K10" i="1"/>
  <c r="K16" i="3"/>
  <c r="J16" i="3" s="1"/>
  <c r="K15" i="3"/>
  <c r="L15" i="3" s="1"/>
  <c r="M15" i="3" s="1"/>
  <c r="J15" i="3"/>
  <c r="K14" i="3"/>
  <c r="L14" i="3" s="1"/>
  <c r="M14" i="3" s="1"/>
  <c r="J14" i="3"/>
  <c r="K13" i="3"/>
  <c r="J13" i="3"/>
  <c r="K7" i="3"/>
  <c r="J7" i="3"/>
  <c r="J8" i="1"/>
  <c r="K8" i="1" s="1"/>
  <c r="M8" i="1" s="1"/>
  <c r="J9" i="1"/>
  <c r="K9" i="1" s="1"/>
  <c r="K12" i="1"/>
  <c r="K14" i="1"/>
  <c r="M14" i="1" s="1"/>
  <c r="K17" i="1"/>
  <c r="J17" i="1" s="1"/>
  <c r="L16" i="3" l="1"/>
  <c r="L26" i="7"/>
  <c r="M16" i="3"/>
  <c r="I11" i="5"/>
  <c r="I17" i="5" s="1"/>
  <c r="I9" i="7"/>
  <c r="I32" i="1"/>
  <c r="J32" i="1" s="1"/>
  <c r="I33" i="9"/>
  <c r="J33" i="9" s="1"/>
  <c r="M12" i="1"/>
  <c r="N12" i="1" s="1"/>
  <c r="I37" i="1"/>
  <c r="J37" i="1" s="1"/>
  <c r="W10" i="2"/>
  <c r="X7" i="2"/>
  <c r="I18" i="5"/>
  <c r="J26" i="7"/>
  <c r="J26" i="5"/>
  <c r="K26" i="5"/>
  <c r="I11" i="6"/>
  <c r="I17" i="6" s="1"/>
  <c r="I18" i="6" s="1"/>
  <c r="J26" i="6"/>
  <c r="K26" i="6"/>
  <c r="E30" i="4"/>
  <c r="D13" i="2"/>
  <c r="D26" i="2"/>
  <c r="B27" i="2" s="1"/>
  <c r="A27" i="2"/>
  <c r="A28" i="2" s="1"/>
  <c r="J13" i="1"/>
  <c r="N13" i="1" s="1"/>
  <c r="N8" i="1"/>
  <c r="X15" i="2"/>
  <c r="J14" i="1"/>
  <c r="N14" i="1" s="1"/>
  <c r="M17" i="1"/>
  <c r="N17" i="1" s="1"/>
  <c r="I10" i="7" l="1"/>
  <c r="I16" i="7" s="1"/>
  <c r="I18" i="7" s="1"/>
  <c r="J29" i="7" s="1"/>
  <c r="I12" i="6"/>
  <c r="N65" i="6" s="1"/>
  <c r="I12" i="5"/>
  <c r="N47" i="5"/>
  <c r="K47" i="5"/>
  <c r="M47" i="5"/>
  <c r="L47" i="5"/>
  <c r="J47" i="5"/>
  <c r="K29" i="7"/>
  <c r="L29" i="7"/>
  <c r="L29" i="5"/>
  <c r="K29" i="5"/>
  <c r="J29" i="5"/>
  <c r="J22" i="6"/>
  <c r="K23" i="6"/>
  <c r="L23" i="6"/>
  <c r="K22" i="6"/>
  <c r="K29" i="6"/>
  <c r="J29" i="6"/>
  <c r="L29" i="6"/>
  <c r="J23" i="6" l="1"/>
  <c r="M65" i="6"/>
  <c r="L65" i="6"/>
  <c r="N22" i="6"/>
  <c r="J21" i="6"/>
  <c r="K65" i="6"/>
  <c r="M21" i="6"/>
  <c r="M66" i="6" s="1"/>
  <c r="L21" i="6"/>
  <c r="J65" i="6"/>
  <c r="I12" i="7"/>
  <c r="M22" i="6"/>
  <c r="N21" i="6"/>
  <c r="L22" i="6"/>
  <c r="K21" i="6"/>
  <c r="K64" i="6" s="1"/>
  <c r="J21" i="5"/>
  <c r="K21" i="5"/>
  <c r="O21" i="5" s="1"/>
  <c r="M22" i="5"/>
  <c r="M21" i="5"/>
  <c r="N22" i="5"/>
  <c r="N21" i="5"/>
  <c r="K23" i="5"/>
  <c r="K22" i="5"/>
  <c r="L23" i="5"/>
  <c r="L22" i="5"/>
  <c r="L21" i="5"/>
  <c r="J22" i="5"/>
  <c r="J23" i="5"/>
  <c r="N64" i="6"/>
  <c r="N66" i="6"/>
  <c r="J64" i="6"/>
  <c r="J66" i="6"/>
  <c r="L66" i="6"/>
  <c r="L64" i="6"/>
  <c r="K21" i="7" l="1"/>
  <c r="K38" i="7" s="1"/>
  <c r="N47" i="7"/>
  <c r="L22" i="7"/>
  <c r="L21" i="7"/>
  <c r="K47" i="7"/>
  <c r="M47" i="7"/>
  <c r="L47" i="7"/>
  <c r="J22" i="7"/>
  <c r="M21" i="7"/>
  <c r="J21" i="7"/>
  <c r="J23" i="7"/>
  <c r="L23" i="7"/>
  <c r="J47" i="7"/>
  <c r="K22" i="7"/>
  <c r="M22" i="7"/>
  <c r="N22" i="7"/>
  <c r="K23" i="7"/>
  <c r="N21" i="7"/>
  <c r="M64" i="6"/>
  <c r="K66" i="6"/>
  <c r="K67" i="6" s="1"/>
  <c r="K38" i="5"/>
  <c r="K48" i="5" s="1"/>
  <c r="L38" i="5"/>
  <c r="L48" i="5" s="1"/>
  <c r="N38" i="5"/>
  <c r="N48" i="5" s="1"/>
  <c r="J38" i="5"/>
  <c r="J48" i="5" s="1"/>
  <c r="M38" i="5"/>
  <c r="K68" i="6"/>
  <c r="K70" i="6"/>
  <c r="L68" i="6"/>
  <c r="L67" i="6"/>
  <c r="K69" i="6"/>
  <c r="N67" i="6"/>
  <c r="N38" i="7" l="1"/>
  <c r="N48" i="7" s="1"/>
  <c r="J38" i="7"/>
  <c r="J48" i="7" s="1"/>
  <c r="M38" i="7"/>
  <c r="M48" i="7" s="1"/>
  <c r="M49" i="7" s="1"/>
  <c r="K48" i="7"/>
  <c r="L38" i="7"/>
  <c r="L48" i="7"/>
  <c r="M67" i="6"/>
  <c r="M48" i="5"/>
  <c r="M49" i="5" s="1"/>
  <c r="K50" i="5"/>
  <c r="K51" i="5"/>
  <c r="N49" i="5"/>
  <c r="K52" i="5"/>
  <c r="L49" i="5"/>
  <c r="K49" i="5"/>
  <c r="L50" i="5"/>
  <c r="K51" i="7" l="1"/>
  <c r="N49" i="7"/>
  <c r="K49" i="7"/>
  <c r="K50" i="7"/>
  <c r="K52" i="7"/>
  <c r="L50" i="7"/>
  <c r="L49" i="7"/>
</calcChain>
</file>

<file path=xl/sharedStrings.xml><?xml version="1.0" encoding="utf-8"?>
<sst xmlns="http://schemas.openxmlformats.org/spreadsheetml/2006/main" count="1518" uniqueCount="496">
  <si>
    <t>v½ uxj jpuk foHkkxkrhy 'kqYdke/khy Qsjcny</t>
  </si>
  <si>
    <t>;k Qsjcnykuqlkj uohu nj eatwj dj.;kpk iz'u fopkjkr ?ks.ks-</t>
  </si>
  <si>
    <t>bekjr cka/kdke o vfHkU;kl eatwjh ?ksrs osGh Hkjko;kps fofo/k 'kqYd</t>
  </si>
  <si>
    <t>v-Ø-</t>
  </si>
  <si>
    <t>inkps ukao</t>
  </si>
  <si>
    <t>fn-1@1@2003 iklwu ?ks.;kr ;sr vlysys bekjr cka/kdke ijokuxh o vfHkU;kl eatwjh izdj.kkckcrps 'kqYd</t>
  </si>
  <si>
    <t>vuker jDde ¼bekjr cka/kdke ijokuxh izdj.k½</t>
  </si>
  <si>
    <t>vuker jDde ¼o`{k½</t>
  </si>
  <si>
    <t>#- 500@&amp; izfr o`{k ¼dkWuZj Hkq[kaMk dfjrk 480 pkS-QqV fdaok 44-59 pkS-eh- dfjrk ,d o`{k½ vkf.k brj Hkq[kaMk dfjrk ¼800-00 pkS-QqV fdaok 74-32 pkS-eh- dfjrk ,d o`{k½ tkLrhr tkLr #- 25]000@&amp;</t>
  </si>
  <si>
    <t>vuker jDde ¼vfHkU;kl eatwjh dfjrk½</t>
  </si>
  <si>
    <t>fodklkP;k izkdyuh; jk'khP;k 10 VDds ¼fodkl 'kqYdkps izkdyuh; nj #- 15]00]000@&amp; izfr ,dj½</t>
  </si>
  <si>
    <t>bekjr udk'kk iath;u 'kqYd</t>
  </si>
  <si>
    <t>bekjrh dfjrk izLrkfor cka/kdke {ks=kP;k #- 1@&amp; izfr pkS-eh- deky e;kZnk #- 2500@&amp;</t>
  </si>
  <si>
    <t>rikl.kh 'kqYd</t>
  </si>
  <si>
    <t>vfHkU;klkdfjrk izkdyuh; fodkl jk'khps 0-25 VDds ¼fodkl 'kqYdkps izkdyuh; nj #- 7]50]000@&amp; izfr ,dj½</t>
  </si>
  <si>
    <t>bekjr cka/kdke lkfgR; lkBo.kqd 'kqYd</t>
  </si>
  <si>
    <t>ckYduh can dj.ks</t>
  </si>
  <si>
    <t>Periodical</t>
  </si>
  <si>
    <t>¼fu;rdkyhu½ fujh{k.k 'kqYd</t>
  </si>
  <si>
    <t>eyfuLlkj.k okfguhl tksM.kh dfjrk vkdkj.;kr ;s.kkjs 'kqYd</t>
  </si>
  <si>
    <t>cka/kdke ijokuk uqruhdj.k foyac 'kqYd</t>
  </si>
  <si>
    <t>Hkq[kaM foHkktu@,d=hdj.k izkslslhax 'kqYd</t>
  </si>
  <si>
    <t>iz'keu 'kqYd</t>
  </si>
  <si>
    <t>vukf/kd`r cka/kdke iz'keu 'kqYd vkdk#u</t>
  </si>
  <si>
    <t>,½ 10-00 eh- maph i;ZrP;k fuoklh o okf.kT; bekjrh dfjrk %&amp;</t>
  </si>
  <si>
    <t>rif'ky</t>
  </si>
  <si>
    <t>¼tqU;k njkizek.ks½</t>
  </si>
  <si>
    <t>¼uohu njkizek.ks½</t>
  </si>
  <si>
    <t>fuoklh</t>
  </si>
  <si>
    <t>okf.kT;</t>
  </si>
  <si>
    <t>cktqP;k o ekxhy vko';d lkekf;d varjkrhy 50 VDds i;Zar lkekf;d varjkps mYya?ku ¼xSj nkVhokVhP;k {ks=kr 1-5 eh- is{kk deh vkf.k nkVhokVhP;k {ks=kr 0-75 eh- is{kk deh lkekf;d varj vlrk dkek u;s- yxrP;k ekydkP;k laerhus Li'kZ cka/kdke fdaok lkekf;d fHkarhps laerhus Li'kZ cka/kdke fdaok lkekf;d fHkarhps cka/kdke fu;her dj.;kl ik= jkghy-½</t>
  </si>
  <si>
    <t>1000-00</t>
  </si>
  <si>
    <t>1500-00</t>
  </si>
  <si>
    <t>1750-00</t>
  </si>
  <si>
    <t>leksjhy lkekf;d varjkr 0-60 eh- i;Zarps lkekf;d varjkps mYya?ku ¼jk"Vªh; o jkT; egkekxZ rlsp nkVhokVhP;k {ks=kr 2-00 eh- is{kk deh lksMysys varjk O;frjhDr½</t>
  </si>
  <si>
    <t>c½ 10-00 eh- ps oj vkf.k 14-99 eh- maph i;Zr vlysY;k fuoklh o okf.kT; okijkP;k bekjrh dfjrk %&amp;</t>
  </si>
  <si>
    <t xml:space="preserve">cktqP;k o ekxhy vko';d lkekf;d varjkrhy 33 VDds i;Zar lkekf;d varjkps  mYya?ku </t>
  </si>
  <si>
    <t xml:space="preserve">d½ 15-00 eh- vkf.k R;kojhy fuoklh o okf.kT; bekjrh vkf.k lkoZtfud@fuelkoZtfud] 'kS{kf.kd] laLFkh; bekjrh dfjrk- ¼vfXu'keu foHkkx] e-u-ik- ps uk&amp;gjdr izek.ki=kps vVhoj½ </t>
  </si>
  <si>
    <t xml:space="preserve">cktqP;k o ekxhy vko';d lkekf;d varjkrhy 25 VDds i;Zar lkekf;d varjkps  mYya?ku </t>
  </si>
  <si>
    <t>loZ bekjrhaps lkekU; fu;ferhdj.k %&amp;</t>
  </si>
  <si>
    <t xml:space="preserve">vfrjhDr ckYduhps cka/kdke ¼,dw.k ckYduhpk ,fj;k R;k etY;kP;k fcYVvi {ks=kP;k 20 VDds is{kk tkLr ulkok vkf.k rh ckYduh xSj nkVhokVhP;k {ks=kr tkxsP;k gn~nhiklwu 1-50 eh- is{kk lkekf;d varj deh dj.kkjs ulkos-½ </t>
  </si>
  <si>
    <t>rG?kjkrhy cka/kdke nqdkukadfjrk okij.ks ¼tj rs pVbZ {ks= funsZ'kkadfjrk lekfo"B vlY;kl vkf.k fuoklh okij lksMwu-</t>
  </si>
  <si>
    <t>&amp;&amp;&amp;</t>
  </si>
  <si>
    <t>750-00</t>
  </si>
  <si>
    <t>1200-00</t>
  </si>
  <si>
    <t>2000-00</t>
  </si>
  <si>
    <t>ukxiwj egkuxjikfydsP;k ijokuxh f'kok; cka/kqu dk&lt;ysys fdaok ukxiwj egkuxjikfydsP;k ijokuxh fo#/n dsysys cka/kdke eatwj dj.ks- ¼fu;ekizek.ks vlysys½</t>
  </si>
  <si>
    <t>15-00</t>
  </si>
  <si>
    <t>daqiu fHkarhps vfrfjDr maphps cka/kdke fu;fer dj.ks ¼R;k fdaok layXu bekjrhph izdk'k o ok;qfotukph O;oLFkk izHkkfor gksr ulsy rjp½</t>
  </si>
  <si>
    <t>izfr ehVj 50-00</t>
  </si>
  <si>
    <t>izfr ehVj 75-00</t>
  </si>
  <si>
    <t>izfr ehVj 100-00</t>
  </si>
  <si>
    <t>b½ vkS|ksfxd bekjrhaps fu;ferhdj.k %&amp;</t>
  </si>
  <si>
    <t>fuoklh bekjrhdfjrk vkdkj.;kr ;s.kkÚ;k ojhy izek.ks 'kqYdkP;k 1-25 iV 'kqYd vkdk#u vkS|ksfxd bekjrhps cka/kdke fu;ehr djrk ;sbZy-</t>
  </si>
  <si>
    <t>fVi %&amp;</t>
  </si>
  <si>
    <r>
      <t>1-</t>
    </r>
    <r>
      <rPr>
        <sz val="7"/>
        <color theme="1"/>
        <rFont val="Times New Roman"/>
        <family val="1"/>
      </rPr>
      <t xml:space="preserve">   </t>
    </r>
    <r>
      <rPr>
        <sz val="16"/>
        <color theme="1"/>
        <rFont val="Kruti Dev 692"/>
      </rPr>
      <t>T;k izdj.kkr tsFks lkoZtfud] LokLFk lqj{kk izHkkfor gksr vkgs vls fnlwu ;sr vlY;kl ek- vk;qDr] ukxiwj egkuxjikfydk] ;kckcr fu.kZ; ?ksrhy-</t>
    </r>
  </si>
  <si>
    <r>
      <t>2-</t>
    </r>
    <r>
      <rPr>
        <sz val="7"/>
        <color theme="1"/>
        <rFont val="Times New Roman"/>
        <family val="1"/>
      </rPr>
      <t xml:space="preserve">   </t>
    </r>
    <r>
      <rPr>
        <sz val="16"/>
        <color theme="1"/>
        <rFont val="Kruti Dev 692"/>
      </rPr>
      <t>ojhy fu;e @ ekxZn'kZd rRokpk vFkZ dk&lt;.;kckcr dkgh laHkze vlY;kl] ek- fuxe vk;qDr ;kapk fu.kZ; vafre jkghy-</t>
    </r>
  </si>
  <si>
    <r>
      <t>3-</t>
    </r>
    <r>
      <rPr>
        <sz val="7"/>
        <color theme="1"/>
        <rFont val="Times New Roman"/>
        <family val="1"/>
      </rPr>
      <t xml:space="preserve">   </t>
    </r>
    <r>
      <rPr>
        <sz val="16"/>
        <color theme="1"/>
        <rFont val="Kruti Dev 692"/>
      </rPr>
      <t>fodkl ;kstus uqlkj vuqKs; vlysyk okijp iz'keu dj.;kr ;sbZy-</t>
    </r>
  </si>
  <si>
    <r>
      <t>4-</t>
    </r>
    <r>
      <rPr>
        <sz val="7"/>
        <color theme="1"/>
        <rFont val="Times New Roman"/>
        <family val="1"/>
      </rPr>
      <t xml:space="preserve">   </t>
    </r>
    <r>
      <rPr>
        <sz val="16"/>
        <color theme="1"/>
        <rFont val="Kruti Dev 692"/>
      </rPr>
      <t>ojhy izek.ks iz'keuk varxZr fodkl fu;a=.k fu;ekuqlkj vko';d vlysY;k okgurGkP;k tkxsr f'kFkhyrk iznku djrk ;s.kkj ukgh-</t>
    </r>
  </si>
  <si>
    <r>
      <t>5-</t>
    </r>
    <r>
      <rPr>
        <sz val="7"/>
        <color theme="1"/>
        <rFont val="Times New Roman"/>
        <family val="1"/>
      </rPr>
      <t xml:space="preserve">   </t>
    </r>
    <r>
      <rPr>
        <sz val="16"/>
        <color theme="1"/>
        <rFont val="Kruti Dev 692"/>
      </rPr>
      <t>lkekf;d varjkps mYya?kukps iz'keu 'kqYd mYya?ku dsysys Hkq[kaMkps {ks=] ekG;k fugk; olwy dj.;kr ;sbZy-</t>
    </r>
  </si>
  <si>
    <r>
      <t>6-</t>
    </r>
    <r>
      <rPr>
        <sz val="7"/>
        <color theme="1"/>
        <rFont val="Times New Roman"/>
        <family val="1"/>
      </rPr>
      <t xml:space="preserve">   </t>
    </r>
    <r>
      <rPr>
        <sz val="16"/>
        <color theme="1"/>
        <rFont val="Kruti Dev 692"/>
      </rPr>
      <t>pVbZ {ks= funsZ'kkad e;kZnsps mYya?ku] fodkl ;kstusrhy vkj{k.kkps mYya?ku dsY;kl R;kyk lqV ns.;kr ;s.kkj ukgh-</t>
    </r>
  </si>
  <si>
    <r>
      <t>7-</t>
    </r>
    <r>
      <rPr>
        <sz val="7"/>
        <color theme="1"/>
        <rFont val="Times New Roman"/>
        <family val="1"/>
      </rPr>
      <t xml:space="preserve">   </t>
    </r>
    <r>
      <rPr>
        <sz val="16"/>
        <color theme="1"/>
        <rFont val="Kruti Dev 692"/>
      </rPr>
      <t>ojhy izek.ks fuf'pr dsysys njkr izR;sd fru o"kkZuh ojhy njkP;k 10 VDds ok&lt; dj.;kr ;sbZy-</t>
    </r>
  </si>
  <si>
    <t>2008o 2009 iklwu ?ks.;kr ;sr vlysys bekjr cka/kdke ijokuxh o vfHkU;kl eatwjh izdj.kkckcrps 'kqYdbekjr cka/kdke ijokuxh o vfHkU;kl eatwjh izdj.kkckcr olqy djko;kps lq/kkjhr 'kqYdkpk izLrko-</t>
  </si>
  <si>
    <t>izkdyuh; jk'khP;k 1 VDds ¼çLrkfor cka/kdke nj cka/kho {ks=QGkoj #- 15000@&amp; izfr pkS-eh-½ tkLrhr tkLr #- 75]000@&amp; deky e;kZnk</t>
  </si>
  <si>
    <t xml:space="preserve"> fuoklh bekjrhdfjrk #- 1500@&amp; izfr pkS-eh-</t>
  </si>
  <si>
    <t>okf.kT;d@vkS|ksfxd bekjrhdfjrk #- 2000@&amp; izfr pkS-eh-</t>
  </si>
  <si>
    <t>fuoklh bekjrhdfjrk #- 1500@&amp; izfr pkS-eh-</t>
  </si>
  <si>
    <t>okf.kT;@vkS|ksfxd mi;ksxkdfjrk #- 2000@&amp; izfr pkS-eh-</t>
  </si>
  <si>
    <t>pVbZ {ks= funsZ'kkadkrwu oxG.;kr ;s.kkÚ;k {ks=kdfjrk vkdkj.;kr ;s.kkjs izO;kth ¼fizeh;e½ 'kqYd tls&amp;ftuk] iWlsp] ykWch-½</t>
  </si>
  <si>
    <t>#- 100@&amp; izfr efguk foyac ¼deky e;kZnk #- 1000@&amp;½</t>
  </si>
  <si>
    <t>fu;ferhdj.kkph ekxZn'kZd rRos</t>
  </si>
  <si>
    <t>2250-00</t>
  </si>
  <si>
    <t>fVi %&amp; okgurGkP;k tkxsr vkf.k fodkl fu;a=.k fu;ekizek.ks brj lqfo/kkaP;k ¼vWesfuVht½ tkxsoj ekU; gks.kkj ukgh-</t>
  </si>
  <si>
    <t>v½  ckYduhps {ks= [kksyhe/;s lekfo"B dj.ks-</t>
  </si>
  <si>
    <t>c½ izpfyr fodkl fu;a=.k ykxw gks.;kiwohZps cka/kdke %&amp; fodkl fu;a=.k fu;ekizek.ks pVbZ {ks= funsZ'kkadkrwu lqV ns.ks vuqKs; vlysys ftuk] iWlstsl b- ps cka/kdke pVbZ {ks= funsZ'kkadke/kqu lqV ns.ks ekU; dj.ks- ¼eatwj fodkl fu;a=.k fu;ekoyh izek.ks tkLrhr tkLr 30 VDds e;kZnsP;k vVhoj ½</t>
  </si>
  <si>
    <t>vfHkU;klkdfjrk fodklkP;k izkdyuh; jk'khP;k 5 VDds ¼fodklkP;k izkdyuh; nj #- 25]00]000@&amp; izfr ,dj½</t>
  </si>
  <si>
    <t>vfHkU;klkdfjrk izkdyuh; fodkl jk'khps 0-25 VDds ¼fodkl 'kqYdkps izkdyuh; nj #- 25]00]000@&amp; izfr ,dj½</t>
  </si>
  <si>
    <t>bekjrh dfjrk &amp; cka/kdkekP;k izkyduh; jk'khps 
 0-5 VDds ¼çLrkfor cka/kdke nj cka/kho {ks=QGkoj  #- 15000@&amp; pkS-eh-½ deky e;kZnk #- 50]000@&amp;</t>
  </si>
  <si>
    <t>vfHkU;klkdfjrk #- 5000@&amp; izfr ,dj</t>
  </si>
  <si>
    <t>ikspZ] dWuksihps]dicksMZps]vkdhZVsDVpjy çkstsD'ku ] ps vfrfjDr cka/kdke-</t>
  </si>
  <si>
    <t>100-00</t>
  </si>
  <si>
    <t>150-00</t>
  </si>
  <si>
    <t xml:space="preserve">bekjr ik;ok fdaaok tksrs rikl.kh nk[kyk u ?ksrk dsysY;k cka/kdkekl fu;fer gksr vlY;kl iz'keu 'kqYd vkdk#u fu;fer dj.ks- </t>
  </si>
  <si>
    <t xml:space="preserve">HkksxoVk fu;fer dj.;kckcr- ¼oS;Drhd vtZnkj ;kl ik= jkgrhy-½ </t>
  </si>
  <si>
    <t xml:space="preserve">v½ 650 pkS-QqV pVbZ{ks= i;Zar- </t>
  </si>
  <si>
    <t>c½ 651 rs 1000 pkS-QqV pVbZ{ks= i;Zar-</t>
  </si>
  <si>
    <t>d½ 1001 ojhy pkS-QqV pVbZ{ks= i;Zar-</t>
  </si>
  <si>
    <t>#- 300@&amp;</t>
  </si>
  <si>
    <t>izek.ki= 'kqYd ¼losZvj] baftfuvj½</t>
  </si>
  <si>
    <t xml:space="preserve">#- 1000@&amp; ¼,d o"kkZdfjrk½
#- 6000@&amp; ¼ngk o"kkZdfjrk½ </t>
  </si>
  <si>
    <t xml:space="preserve">eatqj vfHkU;klkrhy Hkq[kaM eqDr dj.;kckcr izfØ;.k 'kqYd </t>
  </si>
  <si>
    <t>#- 5000@&amp; ¼izrh Hkq[kaM½</t>
  </si>
  <si>
    <t xml:space="preserve">gLrkarj.kh; fodkl gDdkckcr fofo/k 'kqYd </t>
  </si>
  <si>
    <t xml:space="preserve">vkosnui= fdaer </t>
  </si>
  <si>
    <t xml:space="preserve">#- 100@&amp; </t>
  </si>
  <si>
    <t>gLrkarj.kh; fodkl gDd izkIrhlkBh vkosnu uksan.kh rFkk iMrkG.kh 'kqYd</t>
  </si>
  <si>
    <t>#- 2500@&amp;</t>
  </si>
  <si>
    <t>gLrkaj.kh; fodkl gDdkps gLrkarj.k</t>
  </si>
  <si>
    <t xml:space="preserve"> 'kklu fu.kZ; Ø- Vhih,l@2406&amp;441&amp;lhvkj&amp;54&amp; 06&amp;;qMh&amp;9 fn- 17 tqyS] 2007 vUo;s vkS|kfxd foHkkxkr okf.kT; rlsp fuoklh okij vuqKs; dj.;kckcr iz'kkldh; 'kqYd </t>
  </si>
  <si>
    <t>fuoklh iz;kstukdfjrk #- 250@&amp; izrh pkS-eh- ¼Hkq[kaM {ks=QGkoj½
okf.kT; iz;kstukdfjrk #- 750@&amp; izrh pkS-eh- ¼Hkq[kaM {ks=QGkoj½</t>
  </si>
  <si>
    <t xml:space="preserve">HkksxoVk izek.ki= izfØ;k 'kqYd </t>
  </si>
  <si>
    <t>foØh] gLrkarj.k uk gjdr izek.ki= izfØ;k 'kqYd</t>
  </si>
  <si>
    <t>cka/kdke ijokuk vkosnui= foØh 'kqYd</t>
  </si>
  <si>
    <t>#- 2@&amp; izrh pkS-eh- cka/kdke {ks= izek.ks ¼dehr deh #- 1000@&amp;½</t>
  </si>
  <si>
    <t>#- 500@&amp; izR;sdh</t>
  </si>
  <si>
    <t>gLrkarj.kh; fodkl gDd iqLrhdk foØh 'kqYd</t>
  </si>
  <si>
    <t>feGdr gLrkarj.k uk gjdr vkosnu i= foØh 'kqYd</t>
  </si>
  <si>
    <t>#- 100@&amp; izR;sdh</t>
  </si>
  <si>
    <t>#- 250@&amp; izR;sdh</t>
  </si>
  <si>
    <t>#- 50@&amp; izR;sdh</t>
  </si>
  <si>
    <t>gsjhVst ifjlj] bekjrhps lao/kZu @ nq#LrhlkBh midj</t>
  </si>
  <si>
    <t xml:space="preserve">fodkl 'kqYdkP;k nksu VDds jDde </t>
  </si>
  <si>
    <t>Mcy gkbZVsM vYVjusV Vsjsl</t>
  </si>
  <si>
    <t xml:space="preserve">c½ izfØ;.k 'kqYd </t>
  </si>
  <si>
    <t xml:space="preserve">gLrkaj.kh; fodkl gDd okij 'kqYd </t>
  </si>
  <si>
    <t>v½ gLrkaj.kh; fodkl gDd 'kqYd</t>
  </si>
  <si>
    <t xml:space="preserve">c½  izfØ;.k 'kqYd </t>
  </si>
  <si>
    <t xml:space="preserve">v½ gLrkarj.k @ ukekarj.k 'kqYd </t>
  </si>
  <si>
    <t xml:space="preserve">gLrkarj.kh; fodkl gDdk varxZr gLrkarjhr dj.;kP;k {ks=Qgkoj] gLrkarj.kh; fodkl gDd mRiUu &gt;kysY;k tkxsP;k f'k?kz fl/nx.kdkP;k njkP;k 3 VDds njkus </t>
  </si>
  <si>
    <t>#- 50@&amp; izrh pkS-eh- izek.ks</t>
  </si>
  <si>
    <t>fodkl ;kstuspk Hkkx udk'kk ,&amp;4 o yhxy lkbZt e/;ss izrh flV izek.ks</t>
  </si>
  <si>
    <t>izkdyuh; jk'khP;k 1 VDds ¼izkdyuh; jDde #- 5000@&amp; izfr pkS-eh-½ tkLrhr tkLr #- 20]000@&amp; deky</t>
  </si>
  <si>
    <t>fodklkP;k izkdyuh; jk'khP;k 10 VDds ¼fodkl 'kqYdkps izkdyuh; nj #-25]00]000@&amp; izfr ,dj½</t>
  </si>
  <si>
    <t>bekjrh dfjrk izLrkfor cka/kdke {ks=kP;k #- 5@&amp; izfr pkS-eh- izek.ks deky e;kZnk ukgh-</t>
  </si>
  <si>
    <t>vfHkU;klkdfjrk #-50@&amp;</t>
  </si>
  <si>
    <t>vfHkU;klkdfjrk #-200@&amp;</t>
  </si>
  <si>
    <t>bekjrh dfjrk &amp; cka/kdkekP;k izkyduh; jk'khps 0-5 VDds ¼izkdyuh; cka/kdke nj #- 5000@&amp; pkS-eh-½ deky e;kZnk #- 10]000@&amp;</t>
  </si>
  <si>
    <t>bekjrh dfjrk&amp; fuoklh bekjrhdfjrk #- 1000@&amp; izfr pkS-eh-</t>
  </si>
  <si>
    <t>okf.kT;d@vkS|ksfxd bekjrhdfjrk #- 1500@&amp; izfr pkS-eh-</t>
  </si>
  <si>
    <t>bekjrhdfjrk&amp; fuoklh #- 1000@&amp; izfr pkS-eh-</t>
  </si>
  <si>
    <t>okf.kT;@vkS|ksfxd mi;ksxkdfjrk #- 1500@&amp; izfr pkS-eh-</t>
  </si>
  <si>
    <t>vfHkU;klkdfjrk fodklkP;k izkdyuh; jk'khP;k 5 VDds ¼fodklkP;k izkdyuh; nj #- 15]00]000@&amp; izfr ,dj½</t>
  </si>
  <si>
    <t>vfHkU;klkdfjrk #- 2000@&amp; izfr ,dj</t>
  </si>
  <si>
    <t>#- 50@&amp; izfr efguk foyac ¼dehr deh #- 100@&amp;½</t>
  </si>
  <si>
    <t>#- 10@&amp; izfr pkS-eh- izek.ks ¼gs 'kqYd eqG Hkq[kaMke/;s layXu@,df=r gks.kkÚ;k fdaok eqG Hkq[kaMkrwu foHkkthr gks.kkÚ;k Hkq[kaMkP;k {ks=QGklkBh ykxw jkghy½</t>
  </si>
  <si>
    <t>v½ #- 100@&amp; izfr pkS-eh- izek.ks ¼gs 'kqYd eqG Hkq[kaMke/;s layXu@,df=r gks.kkÚ;k fdaok eqG Hkq[kaMkrwu foHkkthr gks.kkÚ;k Hkq[kaMkP;k {ks=QGklkBh ykxw jkghy½
c½ #- 200@&amp; izfr pkS-eh- izek.ks ¼xSjnkVhokVh P;k {ks=krhy fuoklh Hkq[kaM ,df=dj.kkeqGs 1000 pkS-eh-o R;k is{kk tkLr {ks=QG ;sr vlY;kl  ¼R;kdjhrk 'kqYd eqG Hkq[kaMke/;s layXu@,df=r gks.kkÚ;k fdaok eqG Hkq[kaMkrwu foHkkthr gks.kkÚ;k Hkq[kaMkP;k {ks=QGklkBh ykxw jkghy½</t>
  </si>
  <si>
    <t>fujad</t>
  </si>
  <si>
    <t xml:space="preserve">#- 1500@&amp; izrh pkS-eh- Vsjsl {ks=QGkizek.ks </t>
  </si>
  <si>
    <t xml:space="preserve">uxj jpuk foHkkx] ukxiwj egkuxjikfydsrQsZ ukxiwj egkuxjikfydk bekjr fu;a=.k {ks=kr fodkl ijokuxh nsr vlrs- cka/kdke ijokuxh lanHkkZr ukxiwj egkuxjikfydk vf/kfu;e] egkjk"Vª izkns'khd o uxj jpuk vf/kfu;e rlsp fodkl fu;a=.k fu;ekoyh vuqlkj uksan.kh 'kqYd] lqj{kk Bso] cka/kdke lkfgR; 'kqYd] fodkl 'kqYd] ckYduh can dj.ks] thuk iWlstps cka/kdke] pVbZ {ks= funsZ'kkadke/kwu oxG.;klkBh fizeh;e olqy dj.ks] vuf/kd`r cka/kdke fu;ferh dj.;kckcr iz'keu 'kqYd] vfHkU;kl eatwjhps 'kqYd rlsp brj 'kqYd varxZr xsY;k vkfFkZd o"kkZ ,dw.k #- 1366-74 y{k e-u-ik- yk mRiUu izkIr &gt;kys- xsY;k dkgh o"kkZr ;k njkps iqufoZyksdu dsY;k xsys ulY;kus mRiUukr vko';d r'kh ok&lt; &gt;kysyh ukgh- rjh lkscr tksMysY;k izi=k izek.ks mRiUu ok&lt;hlkBh ;k njkae/;s vko';d Qsjcny lwpfoY;kr ;sr vkgsr- </t>
  </si>
  <si>
    <t>uxj jpuk foHkkx] ukxiwj egkuxjikfydsrQsZ ukxiwj egkuxjikfydk bekjr fu;a=.k {ks=kr fodkl ijokuxh nsr vlrs- cka/kdke ijokuxh lanHkkZr ukxiwj egkuxjikfydk vf/kfu;e] egkjk"Vª izkns'khd o uxj jpuk vf/kfu;e rlsp fodkl fu;a=.k fu;ekoyh vuqlkj uksan.kh 'kqYd] lqj{kk Bso] cka/kdke lkfgR; 'kqYd] fodkl 'kqYd] ckYduh can dj.ks] thuk iWlstps cka/kdke] pVbZ {ks= funsZ'kkadke/kwu oxG.;klkBh fizeh;e olqy dj.ks] vuf/kd`r cka/kdke fu;ferh dj.;kckcr iz'keu 'kqYd] vfHkU;kl eatwjhps 'kqYd rlsp brj 'kqYd varxZr xsY;k vkfFkZd o"kkZ ,dw.k #- 1366-74 y{k e-u-ik- yk mRiUu izkIr &gt;kys- xsY;k dkgh o"kkZr ;k njkps iqufoZyksdu dsY;k xsys ulY;kus mRiUukr vko';d r'kh ok&lt; &gt;kysyh ukgh- rjh lkscr tksMysY;k izi=k izek.ks mRiUu ok&lt;hlkBh ;k njkae/;s vko';d Qsjcny lwpfoY;kr ;sr vkgsr- ;k Qsjcnykuqlkj uohu nj eatwj dj.;kpk iz'u fopkjkr ?ks.ks-</t>
  </si>
  <si>
    <t xml:space="preserve">gLrkarj.kh; fodkl gDdk varxZr gLrkarjhr dj.;kP;k {ks=QGkoj] gLrkarj.kh; fodkl gDd mRiUu &gt;kysY;k tkxsP;k f'k?kz fl/nx.kdkP;k njkP;k 3 VDds njkus </t>
  </si>
  <si>
    <t xml:space="preserve"> gLrkarj.k @ ukekarj.k 'kqYd </t>
  </si>
  <si>
    <t>v½</t>
  </si>
  <si>
    <t xml:space="preserve">izfØ;.k 'kqYd </t>
  </si>
  <si>
    <t xml:space="preserve">c½ </t>
  </si>
  <si>
    <t>gLrkaj.kh; fodkl gDd 'kqYd</t>
  </si>
  <si>
    <t>#- 500@&amp; izfr o`{k ¼dkWuZj Hkq[kaMk dfjrk 480 pkS-QqV fdaok 44-59 pkS-eh- dfjrk ,d o`{k½ vkf.k brj Hkq[kaMk dfjrk 
¼800-00 pkS-QqV fdaok 74-32 pkS-eh- dfjrk ,d o`{k½ tkLrhr tkLr #- 25]000@&amp;</t>
  </si>
  <si>
    <t xml:space="preserve">HkksxoVk fu;fer dj.;kckcr-
¼oS;Drhd vtZnkj ;kl ik= jkgrhy-½ </t>
  </si>
  <si>
    <t>izkdyuh; jk'khP;k 1 VDds 
¼izkdyuh; jDde #- 5000@&amp; izfr pkS-eh-½ tkLrhr tkLr #- 20]000@&amp; deky</t>
  </si>
  <si>
    <t>#- 500@&amp; izfr o`{k 
¼dkWuZj Hkq[kaMk dfjrk 480 pkS-QqV fdaok 44-59 pkS-eh- dfjrk ,d o`{k½ vkf.k brj Hkq[kaMk dfjrk ¼800-00 pkS-QqV fdaok 74-32 pkS-eh- dfjrk ,d o`{k½ tkLrhr tkLr #- 25]000@&amp;</t>
  </si>
  <si>
    <t>¼uohu çLrkfor njkizek.ks½</t>
  </si>
  <si>
    <t>¼fo|eku njkizek.ks½</t>
  </si>
  <si>
    <r>
      <t xml:space="preserve">ç’keu ‘kqYd 
</t>
    </r>
    <r>
      <rPr>
        <sz val="14"/>
        <color theme="1"/>
        <rFont val="Kruti Dev 692"/>
      </rPr>
      <t>e-u-ik- Bjko Ø-246 fn-05@07@2008 
¼10 VDds f=okf"kZd ok&lt;hlg½</t>
    </r>
    <r>
      <rPr>
        <sz val="16"/>
        <color theme="1"/>
        <rFont val="Kruti Dev 692"/>
      </rPr>
      <t xml:space="preserve">
</t>
    </r>
  </si>
  <si>
    <t>iz'keu 'kqYd 
vk;qDr e-u-ik- Onkjk çLrkfor
¼fn-06@05@2015 uqlkj½</t>
  </si>
  <si>
    <t>¼çLrkfor½</t>
  </si>
  <si>
    <t>vk;qDr e-u-ik- Onkjk çLrkfor
¼fn-06@05@2015 uqlkj½</t>
  </si>
  <si>
    <t>v/;{k]LFkk;h lferh  
Onkjk çLrkfor</t>
  </si>
  <si>
    <t>iz'keu 'kqYd 
v/;{k] LFkk;h lferh 
 Onkjk çLrkfor</t>
  </si>
  <si>
    <t xml:space="preserve">cka/kdke izkdyuh; jk'khP;k 1 VDds deky e;kZnk   :- 1]00]000@&amp; ¼izpfyr o"kkZrhy f'k?kzfl/n x.kd i=dke/khy cka/kdke nj x`ghr /kj.;kr ;sbZy½  </t>
  </si>
  <si>
    <r>
      <t xml:space="preserve">fodkl fu;a=.k fu;ekoyhrhy 6-5-2-3 e/khy rjrqnhuqlkj ek- vk;qDr ;kauk R;kaps fo'ks"k vf/kdkjkr] fof’k"B izdj.kkr lnj fodkl fu;a=.k fu;ekoyhr ueqn varjkr@rjrqnhar] </t>
    </r>
    <r>
      <rPr>
        <sz val="11"/>
        <color theme="1"/>
        <rFont val="Arial"/>
        <family val="2"/>
      </rPr>
      <t>Health safety, Fire safety, Structural safety o public safety,</t>
    </r>
    <r>
      <rPr>
        <sz val="16"/>
        <color theme="1"/>
        <rFont val="Kruti Dev 692"/>
      </rPr>
      <t xml:space="preserve"> b- ps vf/ku jkgqu f'kFkhyrklg  fu;ksftr@izLrkfor cka/kdke udk'kkyk eatqjh nsrsosGh vkdkjko;kps 'kqYd 
</t>
    </r>
    <r>
      <rPr>
        <sz val="16"/>
        <color theme="1"/>
        <rFont val="Kruti Dev 692"/>
      </rPr>
      <t xml:space="preserve">
</t>
    </r>
  </si>
  <si>
    <r>
      <t>v½ bekjrhph maphckcr</t>
    </r>
    <r>
      <rPr>
        <sz val="16"/>
        <color theme="1"/>
        <rFont val="Arial"/>
        <family val="2"/>
      </rPr>
      <t xml:space="preserve"> </t>
    </r>
    <r>
      <rPr>
        <sz val="11"/>
        <color theme="1"/>
        <rFont val="Arial"/>
        <family val="2"/>
      </rPr>
      <t>(Height)</t>
    </r>
    <r>
      <rPr>
        <sz val="16"/>
        <color theme="1"/>
        <rFont val="Kruti Dev 692"/>
      </rPr>
      <t xml:space="preserve"> o lkeklhd varjkr</t>
    </r>
    <r>
      <rPr>
        <sz val="11"/>
        <color theme="1"/>
        <rFont val="Arial"/>
        <family val="2"/>
      </rPr>
      <t xml:space="preserve"> (Set back Distance) </t>
    </r>
    <r>
      <rPr>
        <sz val="16"/>
        <color theme="1"/>
        <rFont val="Kruti Dev 692"/>
      </rPr>
      <t xml:space="preserve">f'kFkhyrk </t>
    </r>
  </si>
  <si>
    <t xml:space="preserve">izpfyr o"kkZrhy eqnzkad 'kqYd f'k?kzfl/n x.kdke/;s mYys[k dsysY;k tfeuhps njkuqlkj 
¼fdeku nj :- 1210@&amp; çfr pkS-eh-½
</t>
  </si>
  <si>
    <t xml:space="preserve">v½ fuoklh o laLFkkxr okijkps bekjrhdjhrk &amp; 10-00 % njkuqlkj ;s.kkjh jDde </t>
  </si>
  <si>
    <t>:- 500@&amp; izrh o`{k ¼dkWuZj Hkq[kaMkdjhrk 480 pkS-QqV fdaok 44-59 pkS-eh- djhrk ,d o`{k½ vkf.k brj Hkq[kaMk djhrk ¼800-00 pkS-QqV fdaok74-32 pkS-eh- djhrk ,d o`{k½ tkLrhr tkLr :- 25]000@&amp;</t>
  </si>
  <si>
    <t>bekjrh dfjrk &amp; cka/kdkekP;k izkyduh; jk'khps 0-5 VDds ¼ izkdyuh; cka/kdke nj #- 5000@&amp; pkS-eh-½ deky e;kZnk #- 10]000@&amp;</t>
  </si>
  <si>
    <t>bekjrh dfjrk &amp; cka/kdkekP;k izkyduh; jk'khps  0-5 VDds ¼çLrkfor cka/kdke nj cka/kho {ks=QGkoj  #- 15000@&amp; pkS-eh-½ deky e;kZnk #- 50]000@&amp;</t>
  </si>
  <si>
    <t>cka/kdkekP;k izkdyuh; jk'khP;k  1@2 VDds ¼deky e;kZnk       :- 50]000@&amp;½ ¼cka/kdke izkdyuh; jk'khps jsMhjsduj e/khy njkizek.ks x`ghr /kj.;kr ;sbZy½</t>
  </si>
  <si>
    <t xml:space="preserve">v½ fuoklh o laLFkkxr okijkps bekjrhdjhrk &amp; 10-00 VDds njkuqlkj ;s.kkjh jDde </t>
  </si>
  <si>
    <t xml:space="preserve">c½ vkS|ksfxd bekjrhdjhrk &amp; fuoklh bekjrhP;k ¼v½ e/;s ueqn dsysY;k vkdkjkP;k njkP;k] ^ fnMiV *  </t>
  </si>
  <si>
    <t xml:space="preserve">d½ okf.kT;hd bekjrhdjhrk &amp; fuoklh bekjrhP;k ¼v½ e/;s ueqn dsysY;k vkdkjkP;k njkP;k] ^ nqIiV *  </t>
  </si>
  <si>
    <t xml:space="preserve"> vkS|ksfxd bekjrhdjhrk &amp; fuoklh bekjrhdfjrk vkdkj.;kr ;s.kkÚ;k ojhy izek.ks 'kqYdkP;k 1-25 iV 'kqYd vkdk#u vkS|ksfxd bekjrhps cka/kdke fu;ehr djrk ;sbZy-</t>
  </si>
  <si>
    <t>izpfyr o"kkZrhy eqnzkad 'kqYd f'k?kzfl/n x.kdke/;s mYys[k dsysY;k tfeuhps njkuqlkj  ¼fdeku nj :- 1210@&amp; çfr pkS-eh-½</t>
  </si>
  <si>
    <r>
      <t xml:space="preserve">fu;rdkyhu ¼ </t>
    </r>
    <r>
      <rPr>
        <sz val="11"/>
        <color theme="1"/>
        <rFont val="Arial"/>
        <family val="2"/>
      </rPr>
      <t>Periodical</t>
    </r>
    <r>
      <rPr>
        <sz val="16"/>
        <color theme="1"/>
        <rFont val="Kruti Dev 692"/>
      </rPr>
      <t xml:space="preserve"> ½fujh{k.k 'kqYd</t>
    </r>
  </si>
  <si>
    <t>izpfyr o"kkZrhy eqnzkad 'kqYd f'k?kzfl/n x.kdke/;s mYys[k dsysY;k tfeuhps njkuqlkj ;s.kkÚ;k izkdyfu; fdaerhps    1-00 VDds</t>
  </si>
  <si>
    <t xml:space="preserve">izpfyr o"kkZrhy eqnzkad 'kqYd f'k?kzfl/n x.kdke/;s mYys[k dsysY;k tfeuhps njkuqlkj
¼fdeku nj :- 1210@&amp; çfr pkS-eh-½
v½ fuoklh o laLFkkxr okijkps bekjrh 
djhrk &amp; 10-00 VDds njkuqlkj ;s.kkjh jDde </t>
  </si>
  <si>
    <t>tfeu@cka/kdkekckcr ?ks.;kr ;s.kkÚ;k fodkl 'kqYdkP;k  2VDds jDde-</t>
  </si>
  <si>
    <t>fuoklh iz;kstukdjhrk :- 200@&amp; izrh pkS-eh- ¼Hkq[kaM {ks=QGkoj½ okf.kT; iz;kstukdjhrk :- 600@&amp; izfr pkS-eh- izek.ks-</t>
  </si>
  <si>
    <t xml:space="preserve">v½ vfHkU;klkdjhrk :- 5000@&amp; izrh ,djizek.ks-
</t>
  </si>
  <si>
    <t>c½ cka/kdke ijokuxh nsrkauk T;k Hkq[kaMkoj 4 is{kk tkLr xkG;kps cka/kdke dj.;kr ;s.kkj vkgs- v’kk Hkq[kaMkojhy   ¼4 xkGs oxGqu ½ moZfjr xkG;koj izrh xkGk :- 1000@&amp; ;kizek.ks ^^flojst dusD’ku iz'kkldh; vf/kHkkj^^ vkdkj.;kr ;sbZy-</t>
  </si>
  <si>
    <t>v½ vfHkU;klkdfjrk #- 5000@&amp; izfr ,dj</t>
  </si>
  <si>
    <t>vfHkU;klkdjhrk fodkl dkekP;k [kpkZP;k    5 VDds jDde ¼fodkl dkekpk nj :- 25 y{k izfr ,dj izek.ks jkghy½-</t>
  </si>
  <si>
    <t>cka/kdke ijokuxh nsrkauk  eyfuLlkj.k okfguhl tksM.kh dfjrk vkdkj.;kr ;s.kkjs 'kqYd</t>
  </si>
  <si>
    <t>c½ :-5-00@&amp; çfr pkS-eh- fuoklh Hkq[kaM{ks=QGkoj 
c½ :-8-00@&amp; çfr pkS-eh- okf.kT;hd o brj bekjrhdjhrk Hkq[kaM{ks=QGkoj -</t>
  </si>
  <si>
    <t>vuker jDde 
¼vfHkU;kl eatwjh dfjrk½</t>
  </si>
  <si>
    <t>fodkl ;kstuspk Hkkx udk'kk ,&amp;4 o yhxy lkbZt e/;ss izrh f'kV izek.ks</t>
  </si>
  <si>
    <t>#- 500@&amp;</t>
  </si>
  <si>
    <t xml:space="preserve">v½ fuoklh o laLFkkxr okijkps bekjrhdfjrk 10 VDds njkuqlkj ;s.kkjh jDde </t>
  </si>
  <si>
    <t>çLrkfor cka/kdke [kpZ njkoj 
¼cka/kdke [kpZ nj cka/kho {ks=QGkoj  #- 15000@&amp; izfr pkS-eh-jkghy ½</t>
  </si>
  <si>
    <t xml:space="preserve">c½ vkS|ksfxd bekjrhdjhrk 15 VDds njkuqlkj ;s.kkjh jDde </t>
  </si>
  <si>
    <t xml:space="preserve">d½ okf.kT;hd bekjrhdjhrk 20 VDds njkuqlkj ;s.kkjh jDde </t>
  </si>
  <si>
    <t>pVbZ {ks= funsZ'kkadkrwu oxG.;kr ;s.kkÚ;k {ks=kdfjrk vkdkj.;kr ;s.kkjs izO;kth ¼fizeh;e½ 'kqYd tls&amp;ftuk] iWlsp]     ykWch-½</t>
  </si>
  <si>
    <t>bekjrh dfjrk&amp; fuoklh bekjrhdfjrk #- 1220@&amp; izfr pkS-eh-</t>
  </si>
  <si>
    <t>okf.kT; mi;ksxkdfjrk #-1815@&amp; izfr pkS-eh-</t>
  </si>
  <si>
    <t>#- 12-10@&amp; izfr pkS-eh- izek.ks ¼gs 'kqYd eqG Hkq[kaMke/;s layXu@,df=r gks.kkÚ;k fdaok eqG Hkq[kaMkrwu foHkkthr gks.kkÚ;k Hkq[kaMkP;k {ks=QGklkBh ykxw jkghy½</t>
  </si>
  <si>
    <t>vfHkU;klkdfjrk fodkl [kpkZP;k 5 VDds ¼fodkl [kpZ nj #- 25]00]000@&amp; izfr ,dj½</t>
  </si>
  <si>
    <t>fodkl [kpZ jk'khP;k 10 VDds 
¼fodkl [kpZ nj #- 25]00]000@&amp; izfr ,dj½</t>
  </si>
  <si>
    <t xml:space="preserve">vkS|ksfxd </t>
  </si>
  <si>
    <t>iz'keu 'kqYd 
vk;qDr e-u-ik- Onkjk çLrkfor
¼fn-21@05@2015 uqlkj½</t>
  </si>
  <si>
    <t xml:space="preserve">cka/kdke njkps 50 VDds izrh pkS-eh- fcYV&amp;vi ,fj;k izek.ks 
</t>
  </si>
  <si>
    <t xml:space="preserve">cka/kdke njkps 75 VDds izrh pkS-eh- fcYV&amp;vi ,fj;k izek.ks 
</t>
  </si>
  <si>
    <t xml:space="preserve">cka/kdke njkps 10 VDds izrh pkS-eh- fcYV&amp;vi ,fj;k izek.ks 
</t>
  </si>
  <si>
    <t xml:space="preserve">cka/kdke njkps 15 VDds izrh pkS-eh- fcYV&amp;vi ,fj;k izek.ks 
</t>
  </si>
  <si>
    <t xml:space="preserve">cka/kdke njkps        1 VDds izrh pkS-eh- fcYV&amp;vi ,fj;k izek.ks 
</t>
  </si>
  <si>
    <t xml:space="preserve">cka/kdke njkps        2 VDds izrh pkS-eh- fcYV&amp;vi ,fj;k izek.ks 
</t>
  </si>
  <si>
    <t xml:space="preserve">#- 90-00
izfr ehVj </t>
  </si>
  <si>
    <t xml:space="preserve">#-120-00
izfr ehVj </t>
  </si>
  <si>
    <t xml:space="preserve">fuoklh bekjrhdfjrk vkdkj.;kr ;s.kkÚ;k ojhy izek.ks 'kqYdkP;k 1-50 iV </t>
  </si>
  <si>
    <t xml:space="preserve">cka/kdke njkps         5 VDds izrh pkS-eh- fcYV&amp;vi ,fj;k izek.ks 
</t>
  </si>
  <si>
    <t xml:space="preserve">cka/kdke njkps       10  VDds izrh pkS-eh- fcYV&amp;vi ,fj;k izek.ks 
</t>
  </si>
  <si>
    <t xml:space="preserve">#- 10000 @&amp;
</t>
  </si>
  <si>
    <t xml:space="preserve">#- 15000 @&amp;
</t>
  </si>
  <si>
    <t xml:space="preserve">#- 20000 @&amp;
</t>
  </si>
  <si>
    <t xml:space="preserve">1391-00
izrh pkS-eh- </t>
  </si>
  <si>
    <t xml:space="preserve">1739-38
izrh pkS-eh- </t>
  </si>
  <si>
    <t xml:space="preserve">2117-50
izrh pkS-eh- </t>
  </si>
  <si>
    <t xml:space="preserve">1089-00
izrh pkS-eh- </t>
  </si>
  <si>
    <t xml:space="preserve">1361-25
izrh pkS-eh- </t>
  </si>
  <si>
    <t xml:space="preserve">1694-00
izrh pkS-eh- </t>
  </si>
  <si>
    <t xml:space="preserve">1210-00
izrh pkS-eh- </t>
  </si>
  <si>
    <t xml:space="preserve">1512-50
izrh pkS-eh- </t>
  </si>
  <si>
    <t xml:space="preserve">2420-00
izrh pkS-eh- </t>
  </si>
  <si>
    <t xml:space="preserve">24-20
izrh pkS-eh- </t>
  </si>
  <si>
    <t xml:space="preserve">30-25
izrh pkS-eh- </t>
  </si>
  <si>
    <t xml:space="preserve">60-50
izrh pkS-eh- </t>
  </si>
  <si>
    <t xml:space="preserve">90-95
izfr ehVj </t>
  </si>
  <si>
    <t xml:space="preserve">113-44
izfr ehVj </t>
  </si>
  <si>
    <t xml:space="preserve">121-00
izfr ehVj </t>
  </si>
  <si>
    <t xml:space="preserve">v½ fuoklh o laLFkkxr okijkps bekjrhdjhrk 20 VDds  njkuqlkj ;s.kkjh jDde          </t>
  </si>
  <si>
    <t>d½ okf.kT;hd bekjrh djhrk &amp; fuoklh bekjrhP;k [¼v½ e/;s ueqn dsysY;k vkdkjkP;k njkP;k] ^nqIiV*</t>
  </si>
  <si>
    <t xml:space="preserve">c½vkS|ksfxd bekjrh djhrk &amp; fuoklh
bekjrhP;k ¼v½ e/;s ueqn dsysY;k vkdkjkP;k njkP;k] ^fnMiV*
</t>
  </si>
  <si>
    <t xml:space="preserve">v½ fuoklh o laLFkkxr okijkps bekjrhdjhrk 10 VDds  njkuqlkj ;s.kkjh jDde          </t>
  </si>
  <si>
    <t xml:space="preserve">c½vkS|ksfxd bekjrh djhrk 10 VDds  njkuqlkj ;s.kkjh jDde    
</t>
  </si>
  <si>
    <t xml:space="preserve">d½ okf.kT;hd bekjrh djhrk 10 VDds  njkuqlkj ;s.kkjh jDde    </t>
  </si>
  <si>
    <t>d½ okf.kT;hd bekjrh djhrk &amp; fuoklh bekjrhP;k ¼v½ e/;s ueqn dsysY;k vkdkjkP;k njkP;k] ^nqIiV*</t>
  </si>
  <si>
    <t>fuoklh o laLFkh;</t>
  </si>
  <si>
    <t xml:space="preserve">#- 100-00
izfr ehVj </t>
  </si>
  <si>
    <t xml:space="preserve">#- 125-00
izfr ehVj </t>
  </si>
  <si>
    <t xml:space="preserve">#-150-00
izfr ehVj </t>
  </si>
  <si>
    <t xml:space="preserve"> 850 pkS-QqV pVbZ{ks= i;Zar- </t>
  </si>
  <si>
    <t>851 rs 1200 pkS-QqV pVbZ{ks= i;Zar-</t>
  </si>
  <si>
    <t>1201 ojhy pkS-QqV pVbZ{ks= i;Zar-</t>
  </si>
  <si>
    <t>d½</t>
  </si>
  <si>
    <t>nkVhokVhP;k {ks=kr 185-87 pkS-eh-{ks=QGkP;k Hkq[kaMkps mnk-</t>
  </si>
  <si>
    <t xml:space="preserve">AREA  STATEMENT  </t>
  </si>
  <si>
    <t>PLOT AREA</t>
  </si>
  <si>
    <t xml:space="preserve">GROUND FLOOR BUILT UP AREA </t>
  </si>
  <si>
    <t xml:space="preserve">FIRST FLOOR BUILT UP AREA </t>
  </si>
  <si>
    <t xml:space="preserve">SECOND FLOOR BUILT UP AREA </t>
  </si>
  <si>
    <t>PERMISSIBLE FSI 1.5</t>
  </si>
  <si>
    <t xml:space="preserve">TOTAL  FLOOR BUILT UP AREA ON GROUND,  FIRST , SECOND   THIRD &amp; FOURTH FLOOR     </t>
  </si>
  <si>
    <t xml:space="preserve">BALCONY AREA PERMISSIBLE     15 %
</t>
  </si>
  <si>
    <t xml:space="preserve">PREMIUM BALCONY </t>
  </si>
  <si>
    <t>STAIRCASE &amp; PASSAGE PREMIUM AREA 30 %</t>
  </si>
  <si>
    <t>ukxiwj egkuxjikfydk] ukxiwj 
uxj jpuk foHkkx</t>
  </si>
  <si>
    <t>ns;d Ø-1234 @ufo@ukeik fn-------------</t>
  </si>
  <si>
    <t>vtZnkjkps uko %&amp;</t>
  </si>
  <si>
    <t>vtZnkjkps iRrk %&amp;</t>
  </si>
  <si>
    <t>Hkq[kaM Øekad %&amp;</t>
  </si>
  <si>
    <t>vfHkU;klkps uko %&amp;</t>
  </si>
  <si>
    <t>ekStk o [kljk uko %&amp;</t>
  </si>
  <si>
    <t>vuaq-Ø-</t>
  </si>
  <si>
    <t>ns; inkapk rif'ky</t>
  </si>
  <si>
    <t xml:space="preserve">e-u-ik- Bjko Ø-246 fn-05@07@2008 
¼10 VDds f=okf"kZd ok&lt;hlg½
</t>
  </si>
  <si>
    <t xml:space="preserve">¼v½ dks.kR;kgh bekjrhP;k cka/kdkekpk fdaok cka/kdkekfo"k;d dkekapk lekos'k ulsy v'kk fuoklh fdaok laLFkkxr okijklkBh tfeuhpk fodkl-
¼c½ dsoG bekjrhP;k cka/kdkekpk fdaok cka/kdkekfo"k;d dkekapk lekos'k vlsy v'kk] fuoklh fdaok laLFkkxr okijklkBh tfeuhapk fodkl ¼,d½ [kaM ¼v½ vUo;s fodkl vkdkj Hkjyk vlsy R;kckcrhr-
¼nksu½ egkjk"Vª izknsf'kd o uxj jpuk ¼lq/kkj.kk½ vf/kfu;e 1992 ;kaP;k izkjaHkkiqohZ tfeuhpk fodkl dj.;kr vkY;keqGs [kaM ¼v½ vUo;sps fodkl vkdkj Hkj.ks vko';d ulsy R;kckcrhr                 
¼d½ bekjrhP;k cka/kdkekpk fdaok brj cka/kdkekapkgh lekos'k vlsy v'kk] fuoklh fdaok laLFkkxr okijklkBh tfeuhpk fodkl
 ¼,d½ fodklklkBh]
¼nksu½ cka/kdkeklkBh
vkS|ksfxd o okf.kT;hd okijklkBh tfeuhP;k o bekjrhP;k fujfujkG~;k Lo:ikP;k fdaok izdkjkP;k fodklklkBh vkdkjys tk.kkjs nj 
egkuxjikfydsP;k vf/kdkfjrs[kkyhy {kss=ke/;s bekjrhph iquck±/k.kh dj.;klkBh fdaok bekjrhe/;s dks.krkgh egRokpk cny dj.;klkBh] 
</t>
  </si>
  <si>
    <t xml:space="preserve">d½ okf.kT;hd bekjrhdjhrk &amp; fuoklh bekjrhP;k [¼v½ e/;s ueqn dsysY;k vkdkjkP;k njkP;k] ^ nqIiV *  </t>
  </si>
  <si>
    <t>gsfjVst bekjrhaps lao/kZu@nq:LrhlkBh midj</t>
  </si>
  <si>
    <t>tfeu@cka/kdkekckcr ?ks.;kr ;s.kkÚ;k fodkl 'kqYdkP;k         2VDds jDde-</t>
  </si>
  <si>
    <t>c½ cka/kdke ijokuxh nsrkauk T;k Hkq[kaMkoj 4 is{kk tkLr xkG;kps cka/kdke dj.;kr ;s.kkj vkgs- v’kk Hkq[kaMkojhy   ¼4 xkGs oxGqu ½ moZfjr xkG;koj izrh xkGk :- 1000@&amp; ;kizek.ks</t>
  </si>
  <si>
    <t>cka/kdke ijokuxh nsrkauk  eyfuLlkj.k okfguhl tksM.kh dfjrk vkdkj.;kr ;s.kkjs 'kqYd
 ^^flojst dusD’ku iz'kkldh; vf/kHkkj^^ vkdkj.;kr ;sbZy-</t>
  </si>
  <si>
    <t>c½ :-8-00@&amp; çfr pkS-eh- fuoklh Hkq[kaM{ks=QGkoj 
c½ :-10-00@&amp; çfr pkS-eh- okf.kT;hd o brj bekjrhdjhrk Hkq[kaM{ks=QGkoj -</t>
  </si>
  <si>
    <t>izkdyuh; jk'khP;k 1-00VDds ¼çLrkfor cka/kdke nj cka/kho {ks=QGkoj 
#- 15000@&amp; izfr pkS-eh-½ tkLrhr tkLr #- 100]000@&amp; deky e;kZnk</t>
  </si>
  <si>
    <t>nkVhokVhP;k {ks=kr 139-41 pkS-eh-{ks=QGkP;k Hkq[kaMkps mnk-</t>
  </si>
  <si>
    <t>e-u-ik- Bjko Ø-246 fn-05@07@2008 
¼10 VDds f=okf"kZd ok&lt;hlg½
çek.ks ;s.kkjs nj</t>
  </si>
  <si>
    <t>vk;qDr e-u-ik- Onkjk çLrkfor
¼fn-06@05@2015 uqlkj½
çek.ks ;s.kkjs nj</t>
  </si>
  <si>
    <t>v/;{k]LFkk;h lferh  
Onkjk çLrkfor
çek.ks  ;s.kkjs nj</t>
  </si>
  <si>
    <r>
      <t xml:space="preserve">fodkl fu;a=.k fu;ekoyhrhy 6-5-2-3 e/khy rjrqnhuqlkj ek- vk;qDr ;kauk R;kaps fo'ks"k vf/kdkjkr] fof’k"B izdj.kkr lnj fodkl fu;a=.k fu;ekoyhr ueqn varjkr@rjrqnhar] </t>
    </r>
    <r>
      <rPr>
        <sz val="14"/>
        <color theme="1"/>
        <rFont val="Arial"/>
        <family val="2"/>
      </rPr>
      <t>Health safety, Fire safety, Structural safety o public safety,</t>
    </r>
    <r>
      <rPr>
        <sz val="14"/>
        <color theme="1"/>
        <rFont val="Kruti Dev 692"/>
      </rPr>
      <t xml:space="preserve"> b- ps vf/ku jkgqu f'kFkhyrklg  fu;ksftr@izLrkfor cka/kdke udk'kkyk eatqjh nsrsosGh vkdkjko;kps 'kqYd 
</t>
    </r>
  </si>
  <si>
    <r>
      <t>v½ bekjrhph maphckcr</t>
    </r>
    <r>
      <rPr>
        <sz val="14"/>
        <color theme="1"/>
        <rFont val="Arial"/>
        <family val="2"/>
      </rPr>
      <t xml:space="preserve"> (Height)</t>
    </r>
    <r>
      <rPr>
        <sz val="14"/>
        <color theme="1"/>
        <rFont val="Kruti Dev 692"/>
      </rPr>
      <t xml:space="preserve"> o lkeklhd varjkr</t>
    </r>
    <r>
      <rPr>
        <sz val="14"/>
        <color theme="1"/>
        <rFont val="Arial"/>
        <family val="2"/>
      </rPr>
      <t xml:space="preserve"> (Set back Distance) </t>
    </r>
    <r>
      <rPr>
        <sz val="14"/>
        <color theme="1"/>
        <rFont val="Kruti Dev 692"/>
      </rPr>
      <t xml:space="preserve">f'kFkhyrk </t>
    </r>
  </si>
  <si>
    <r>
      <t xml:space="preserve">fu;rdkyhu ¼ </t>
    </r>
    <r>
      <rPr>
        <sz val="14"/>
        <color theme="1"/>
        <rFont val="Arial"/>
        <family val="2"/>
      </rPr>
      <t>Periodical</t>
    </r>
    <r>
      <rPr>
        <sz val="14"/>
        <color theme="1"/>
        <rFont val="Kruti Dev 692"/>
      </rPr>
      <t xml:space="preserve"> ½fujh{k.k 'kqYd</t>
    </r>
  </si>
  <si>
    <t>cka/kdke dY;k.k midj
çLrkfor cka/kdke [kpZ njkoj 
¼cka/kdke [kpZ nj cka/kho {ks=QGkoj  #-15000@&amp; izfr pkS-eh-jkghy ½       2 VDds</t>
  </si>
  <si>
    <t xml:space="preserve">eqacbZ eqnzkad vf/kfu;e] 1958 vUo;s dsysY;k eqacbZ eqnzkad ¼laiRrhps okLrfod cktkj eqY; Bjfo.ks½ fu;e] 1995 vUo;s r;kj dsysY;k njkaP;k okf"kZd fooj.ki=kr ¼;kr ;kiq&lt;s] ;k vuqlqphe/;s T;kpk mYys[k ^^eqnzkad 'kqYd fl/nx.kd^^ vlk dj.;kr vkyk vkgs½ mYys[k dsysY;k fodflr tfeuhP;k njkP;k 0-5 VDds
eqnzkad 'kqYd f'k?kzfl/n x.kdke/;s mYys[k dsysY;k fodlhr tfeuhP;k njkP;k     2-00 VDds
eqnzkad 'kqYd f'k?kzfl/n x.kd e/;s mYys[k dsysY;k fodlhr tfeuhP;k njkP;k      2-00 VDds
eqnzkad 'kqYd f'k?kzfl/n x.kd e/;s mYys[k dsysY;k fodlhr tfeuhP;k njkP;k           0-5 VDds
eqnzkad 'kqYd f'k?kzfl/n x.kde/;s mYys[k dsysY;k fodlhr tfeuhP;k njkP;k      2-00 VDds
fodkl vkdkjkps nj gs fuoklh fdaok laLFkkxr okijkps ;k vuqlqphe/;s o.kZu dsysY;k tfeuhP;k o bekjrhP;k fujfujkG~;k Lo:ikP;k o izdkjkP;k rRle fodklklkBh  ¼v½] ¼c½ oj ueqn dsysY;k vuqØes fodkl vkdkjkP;k njkP;k fnMiV vkf.k nqIiV- 
v'kk {ks=kr dsoG bekjrhP;k cka/kdkekpk fdaok cka/kdkekfo"k;d dkekapk lekos'k vlysY;k tfeuhP;k fodklkP;k iz;kstuklkBh vuqlqphP;k e/;s fofufnZ"V dsysY;k njkauh fodkl vkdkj clfo.;kr ;sbZy-
</t>
  </si>
  <si>
    <t xml:space="preserve">c½ vkS|ksfxd bekjrhdjhrk    15 VDds njkuqlkj ;s.kkjh jDde </t>
  </si>
  <si>
    <t xml:space="preserve">TOTAL  FLOOR BUILT UP AREA ON GROUND,  FIRST , SECOND  FLOOR     </t>
  </si>
  <si>
    <t>MOUZA</t>
  </si>
  <si>
    <t>NAGPUR</t>
  </si>
  <si>
    <t>NO</t>
  </si>
  <si>
    <t>NAME OF AREA</t>
  </si>
  <si>
    <t>OLD BHANDARA ROAD TINAL CHOUK TO SATARANJIPURA SQUARE</t>
  </si>
  <si>
    <t>OLD BHANDARA ROAD SATARANJIPURA SQUARE TO EAST SIDE</t>
  </si>
  <si>
    <t>C.A.ROAD</t>
  </si>
  <si>
    <t>GREAT NAG ROAD WEST SIDE TO ASHOKA CHOUK</t>
  </si>
  <si>
    <t>GREAT NAG ROAD ASHOKA CHOUK TO SANT JAGNADE SQURE</t>
  </si>
  <si>
    <t>MEDICAL COUK TO RAJABAXA ROAD</t>
  </si>
  <si>
    <t>MAHAL</t>
  </si>
  <si>
    <t>HANUMAN NAGAR</t>
  </si>
  <si>
    <t>ITWARI</t>
  </si>
  <si>
    <t>CHITNVISPARK</t>
  </si>
  <si>
    <t>SITABULDI</t>
  </si>
  <si>
    <t>GADGA</t>
  </si>
  <si>
    <t>DHARMPETHA</t>
  </si>
  <si>
    <t>LENDRA</t>
  </si>
  <si>
    <t>DHANTOLI</t>
  </si>
  <si>
    <t>AJANI</t>
  </si>
  <si>
    <t>SOMLWADA</t>
  </si>
  <si>
    <t>AMBAZARI</t>
  </si>
  <si>
    <t>SAKKARDHARA</t>
  </si>
  <si>
    <t>CONST. RATE</t>
  </si>
  <si>
    <t>CONST. 
RATE</t>
  </si>
  <si>
    <t>PERMISSIBLE
 FSI 1.00</t>
  </si>
  <si>
    <t>PERMISSIBLE FSI 
1.5</t>
  </si>
  <si>
    <t>adkexkkj dY;k.k midj
çLrkfor cka/kdke [kpZ njkoj 
¼cka/kdke [kpZ nj cka/kho {ks=QGkoj      #-15000@&amp; izfr pkS-eh-jkghy ½                 2 VDds</t>
  </si>
  <si>
    <t>vuker jDde 
¼bekjr cka/kdke ijokuxh izdj.kkr½</t>
  </si>
  <si>
    <t>vuker jDde
 ¼o`{k ykxoM o lao/kZu½</t>
  </si>
  <si>
    <t xml:space="preserve">c½ vkS|ksfxd bekjrhdjhrk &amp; fuoklh bekjrhP;k ¼v½ e/;s ueqn dsysY;k vkdkjkP;k njkP;k] 
^ fnMiV *  </t>
  </si>
  <si>
    <t>pVbZ {ks= funsZ'kkadkrwu oxG.;kr ;s.kkÚ;k {ks=kdfjrk vkdkj.;kr ;s.kkjs izO;kth ¼fizeh;e½ 'kqYd tls&amp;ftuk] iWlst]ykWch]fy¶V okWy½</t>
  </si>
  <si>
    <t>bekjrh dfjrk&amp; fuoklh bekjrhdfjrk #- 1210@&amp; izfr pkS-eh-</t>
  </si>
  <si>
    <r>
      <t xml:space="preserve">lTtk  </t>
    </r>
    <r>
      <rPr>
        <b/>
        <sz val="11"/>
        <color theme="1"/>
        <rFont val="Arial"/>
        <family val="2"/>
      </rPr>
      <t xml:space="preserve">(Balcony) </t>
    </r>
    <r>
      <rPr>
        <sz val="14.5"/>
        <color theme="1"/>
        <rFont val="Kruti Dev 692"/>
      </rPr>
      <t xml:space="preserve">d{kke/;s lekfo"B dj.;kckcr vf/keqY; </t>
    </r>
    <r>
      <rPr>
        <b/>
        <sz val="11"/>
        <color theme="1"/>
        <rFont val="Arial"/>
        <family val="2"/>
      </rPr>
      <t xml:space="preserve">(Premium) </t>
    </r>
  </si>
  <si>
    <t>izkdyuh; jk'khP;k 1 VDds 
¼izkdyuh; jDde #- 6050@&amp; izfr pkS-eh-½ tkLrhr tkLr #- 24]200@&amp; deky</t>
  </si>
  <si>
    <t>bekjrh dfjrk &amp; cka/kdkekP;k izkyduh; jk'khps 0-5 VDds ¼ izkdyuh; cka/kdke nj #- 6050@&amp; pkS-eh-½ deky e;kZnk #- 12]100@&amp;</t>
  </si>
  <si>
    <t>bekjrh dfjrk&amp; fuoklh bekjrhdfjrk #- 1210@&amp;izfr pkS-eh-</t>
  </si>
  <si>
    <t>ikspZ]dWuksihps]dicksMZps]vkdhZVsDVpjy çkstsD'ku ] ps vfrfjDr cka/kdke-</t>
  </si>
  <si>
    <t>rG?kjkrhy cka/kdke nqdkukadfjrk okij.ks ¼tj rs pVbZ {ks= funsZ'kkadfjrk lekfo"B vlY;kl vkf.k fuoklh okij lksMwu-
fVi %&amp; okgurGkP;k tkxsr vkf.k fodkl fu;a=.k fu;ekizek.ks brj lqfo/kkaP;k ¼vWesfuVht½ tkxsoj ekU; gks.kkj ukgh-</t>
  </si>
  <si>
    <r>
      <t>fodkl fu;a=.k fu;ekoyhrhy 6-5-2-3 e/khy rjrqnhuqlkj ek- vk;qDr ;kauk R;kaps fo'ks"k vf/kdkjkr] fof’k"B izdj.kkr lnj fodkl fu;a=.k fu;ekoyhr ueqn varjkr@rjrqnhar]</t>
    </r>
    <r>
      <rPr>
        <b/>
        <sz val="11"/>
        <color theme="1"/>
        <rFont val="Kruti Dev 692"/>
      </rPr>
      <t xml:space="preserve"> </t>
    </r>
    <r>
      <rPr>
        <b/>
        <sz val="11"/>
        <color theme="1"/>
        <rFont val="Arial"/>
        <family val="2"/>
      </rPr>
      <t>Health Safety, Fire Safety, Structural Safety &amp; Public Safety</t>
    </r>
    <r>
      <rPr>
        <sz val="14.5"/>
        <color theme="1"/>
        <rFont val="Arial"/>
        <family val="2"/>
      </rPr>
      <t>,</t>
    </r>
    <r>
      <rPr>
        <sz val="14.5"/>
        <color theme="1"/>
        <rFont val="Kruti Dev 692"/>
      </rPr>
      <t xml:space="preserve"> bR;knhaps vf/ku jkgqu lkekfld varjkr f'kFkhyrslg  fu;ksftr@izLrkfor cka/kdke udk'kkyk eatqjh nsrs osGh vkdkjko;kps vf/keqY; </t>
    </r>
    <r>
      <rPr>
        <b/>
        <sz val="11"/>
        <color theme="1"/>
        <rFont val="Arial"/>
        <family val="2"/>
      </rPr>
      <t>(Premium)</t>
    </r>
    <r>
      <rPr>
        <b/>
        <sz val="14.5"/>
        <color theme="1"/>
        <rFont val="Arial"/>
        <family val="2"/>
      </rPr>
      <t xml:space="preserve"> </t>
    </r>
    <r>
      <rPr>
        <sz val="14.5"/>
        <color theme="1"/>
        <rFont val="Kruti Dev 692"/>
      </rPr>
      <t xml:space="preserve">
</t>
    </r>
  </si>
  <si>
    <r>
      <t xml:space="preserve">v½ bekjrhph maphP;k vuq"kxkus </t>
    </r>
    <r>
      <rPr>
        <b/>
        <sz val="11"/>
        <color theme="1"/>
        <rFont val="Arial"/>
        <family val="2"/>
      </rPr>
      <t>(Height)</t>
    </r>
    <r>
      <rPr>
        <sz val="14.5"/>
        <color theme="1"/>
        <rFont val="Kruti Dev 692"/>
      </rPr>
      <t xml:space="preserve"> o lkeklhd varjkr</t>
    </r>
    <r>
      <rPr>
        <sz val="14.5"/>
        <color theme="1"/>
        <rFont val="Arial"/>
        <family val="2"/>
      </rPr>
      <t xml:space="preserve"> </t>
    </r>
    <r>
      <rPr>
        <b/>
        <sz val="11"/>
        <color theme="1"/>
        <rFont val="Arial"/>
        <family val="2"/>
      </rPr>
      <t>(Set back Distance)</t>
    </r>
    <r>
      <rPr>
        <sz val="14.5"/>
        <color theme="1"/>
        <rFont val="Arial"/>
        <family val="2"/>
      </rPr>
      <t xml:space="preserve"> </t>
    </r>
    <r>
      <rPr>
        <sz val="14.5"/>
        <color theme="1"/>
        <rFont val="Kruti Dev 692"/>
      </rPr>
      <t xml:space="preserve">f'kFkhyrk vf/keqY; </t>
    </r>
    <r>
      <rPr>
        <b/>
        <sz val="11"/>
        <color theme="1"/>
        <rFont val="Arial"/>
        <family val="2"/>
      </rPr>
      <t>(Premium)</t>
    </r>
    <r>
      <rPr>
        <sz val="11"/>
        <color theme="1"/>
        <rFont val="Arial"/>
        <family val="2"/>
      </rPr>
      <t xml:space="preserve"> </t>
    </r>
  </si>
  <si>
    <t>Hkq[kaM foHkktu@,d=hdj.k çØh;k 'kqYd</t>
  </si>
  <si>
    <t>v½ #- 100@&amp; izfr pkS-eh- izek.ks ¼gs 'kqYd eqG Hkq[kaMke/;s layXu@,df=r gks.kkÚ;k fdaok eqG Hkq[kaMkrwu foHkkthr gks.kkÚ;k Hkq[kaMkP;k {ks=QGklkBh ykxw jkghy½
c½ #- 200@&amp; izfr pkS-eh- izek.ks ¼Hkq[kaM ,df=dj.kkeqGs 1000 pkS-eh-o R;k is{kk tkLr {ks=QG ;sr vlY;kl  ¼R;kdjhrk 'kqYd eqG Hkq[kaMke/;s layXu@,df=r gks.kkÚ;k fdaok eqG Hkq[kaMkrwu foHkkthr gks.kkÚ;k Hkq[kaMkP;k {ks=QGklkBh ykxw jkghy½</t>
  </si>
  <si>
    <t xml:space="preserve">eqnzkad 'kqYd f'k?kzfl/n x.kd e/;s mYys[k dsysY;k fodlhr tfeuhP;k njkP;k 0-5 VDds
eqnzkad 'kqYd f'k?kzfl/n x.kde/;s mYys[k dsysY;k fodlhr tfeuhP;k njkP;k 2-00 VDds
fodkl vkdkjkps nj gs fuoklh fdaok laLFkkxr okijkps ;k vuqlqphe/;s o.kZu dsysY;k tfeuhP;k o bekjrhP;k fujfujkG~;k Lo:ikP;k o izdkjkP;k rRle fodklklkBh  ¼v½] ¼c½ oj ueqn dsysY;k vuqØes fodkl vkdkjkP;k njkP;k fnMiV vkf.k nqIiV- </t>
  </si>
  <si>
    <r>
      <t xml:space="preserve">egkjk"Vª izknsf'kd fu;kstu o uxj jpuk vf/k- 1966 uqlkj fn- 27@12@2010 izek.ks </t>
    </r>
    <r>
      <rPr>
        <b/>
        <sz val="11"/>
        <color theme="1"/>
        <rFont val="Arial"/>
        <family val="2"/>
      </rPr>
      <t>(Amendment Act, 2010, Mah. 34 of 2010)</t>
    </r>
    <r>
      <rPr>
        <b/>
        <sz val="14.5"/>
        <color theme="1"/>
        <rFont val="Kruti Dev 692"/>
      </rPr>
      <t xml:space="preserve"> </t>
    </r>
    <r>
      <rPr>
        <sz val="14.5"/>
        <color theme="1"/>
        <rFont val="Kruti Dev 692"/>
      </rPr>
      <t>uqlkj dye 124@ ch vUo;s ?ks.;kr ;s.kkjs cka/kdke fodkl 'kqYd @tehu fodkl 'kqYd varxZr ?ks.;kr ;s.kkÚ;k ,dq.k fodkl 'kqYdkP;k  2VDds jDde-</t>
    </r>
  </si>
  <si>
    <t>fodkl @ bZekjr ijokuxh uqruhdj.k foyac 'kqYd</t>
  </si>
  <si>
    <t>vfHkU;klkdfjrk fodklkP;k izkdyuh; jk'khP;k 5 VDds ¼fodklkP;k izkdyuh; nj #- 18]15]000@&amp; izfr ,dj½</t>
  </si>
  <si>
    <t>fodklkP;k izkdyuh; jk'khP;k 10 VDds ¼fodkl 'kqYdkps izkdyuh; nj #- 18]15]000@&amp; izfr ,dj½</t>
  </si>
  <si>
    <t>feGdr foØh] gLrkarj.k uk gjdr izek.ki= izfØ;k 'kqYd</t>
  </si>
  <si>
    <t xml:space="preserve">vfHkU;klkdfjrk #- 2420@&amp; izfr ,dj
</t>
  </si>
  <si>
    <t xml:space="preserve">v½ vfHkU;klkdfjrk #- 5000@&amp; izfr ,dj
</t>
  </si>
  <si>
    <t>uxj jpuk foHkkxkrhy 'kqYdke/khy Qsjcny  bekjr cka/kdke o vfHkU;kl eatwjh lkBh Hkjko;kps fofo/k 'kqYd</t>
  </si>
  <si>
    <t xml:space="preserve">eqnzkad 'kqYd f'k?kzfl/n x.kd e/;s mYys[k dsysY;k fodlhr tfeuhP;k njkP;k 0-5VDds
eqnzkad 'kqYd f'k?kzfl/n x.kde/;s mYys[k dsysY;k fodlhr tfeuhP;k njkP;k 2-00 VDds
fodkl vkdkjkps nj gs fuoklh fdaok laLFkkxr okijkps ;k vuqlqphe/;s o.kZu dsysY;k tfeuhP;k o bekjrhP;k fujfujkG~;k Lo:ikP;k o izdkjkP;k rRle fodklklkBh  ¼v½] ¼c½ oj ueqn dsysY;k vuqØes fodkl vkdkjkP;k njkP;k fnMiV vkf.k nqIiV- 
v'kk {ks=kr dsoG bekjrhP;k cka/kdkekpk fdaok cka/kdkekfo"k;d dkekapk lekos'k vlysY;k tfeuhP;k fodklkP;k iz;kstuklkBh vuqlqphP;k e/;s fofufnZ"V dsysY;k njkauh fodkl vkdkj clfo.;kr ;sbZy-
</t>
  </si>
  <si>
    <t xml:space="preserve">e-u-ik- Bjko Ø-246 fn-05@07@2008 P;k egklHksP;k eatqjh çek.ks
¼10 VDds f=okf"kZd ok&lt;hlg½
</t>
  </si>
  <si>
    <t xml:space="preserve">vk;qDr e-u-ik- Onkjk çLrkfor
¼fn-21@05@2015 uqlkj LFkk;h lferh ekU;rs djhrk  çLrkfor ½
</t>
  </si>
  <si>
    <r>
      <t xml:space="preserve">egkjk"Vª izknsf'kd fu;kstu o uxj jpuk vf/k- 1966 uqlkj fn- 27@12@2010 izek.ks </t>
    </r>
    <r>
      <rPr>
        <b/>
        <sz val="14.5"/>
        <color theme="1"/>
        <rFont val="Kruti Dev 692"/>
      </rPr>
      <t>¼</t>
    </r>
    <r>
      <rPr>
        <b/>
        <sz val="11"/>
        <color theme="1"/>
        <rFont val="Arial"/>
        <family val="2"/>
      </rPr>
      <t>Amendment Act, 2010, Mah. 34 of 2010</t>
    </r>
    <r>
      <rPr>
        <b/>
        <sz val="14.5"/>
        <color theme="1"/>
        <rFont val="Kruti Dev 692"/>
      </rPr>
      <t>½</t>
    </r>
    <r>
      <rPr>
        <sz val="14.5"/>
        <color theme="1"/>
        <rFont val="Kruti Dev 692"/>
      </rPr>
      <t xml:space="preserve"> uqlkj dye 124@ ch vUo;s ?ks.;kr ;s.kkjs cka/kdke fodkl 'kqYd @tehu fodkl 'kqYd
</t>
    </r>
  </si>
  <si>
    <t xml:space="preserve">v½ fuoklh o laLFkkxr okijkps bekjrhdjhrk &amp;                    10-00 VDds njkuqlkj ;s.kkjh jDde </t>
  </si>
  <si>
    <t xml:space="preserve">v½ fuoklh o laLFkkxr okijkps bekjrhdfjrk                       10 VDds njkuqlkj ;s.kkjh jDde </t>
  </si>
  <si>
    <t>bekjrh dfjrk&amp; fuoklh bekjrhdfjrk #- 1210@&amp;               izfr pkS-eh-</t>
  </si>
  <si>
    <t xml:space="preserve">v½ fuoklh o laLFkkxr okijkps bekjrhdjhrk &amp;                     10-00 VDds njkuqlkj ;s.kkjh jDde </t>
  </si>
  <si>
    <t xml:space="preserve">d½ okf.kT;hd bekjrhdjhrk &amp; fuoklh bekjrhP;k ¼v½ e/;s ueqn dsysY;k vkdkjkP;k njkP;k]  ^ nqIiV *  </t>
  </si>
  <si>
    <t>izpfyr o"kkZrhy eqnzkad 'kqYd f'k?kzfl/n x.kdke/;s mYys[k dsysY;k tfeuhps njkuqlkj ;s.kkÚ;k izkdyfu; fdaerhps           1-00 VDds</t>
  </si>
  <si>
    <t xml:space="preserve">izpfyr o"kkZrhy eqnzkad 'kqYd f'k?kzfl/n x.kdke/;s mYys[k dsysY;k tfeuhps njkuqlkj ¼fdeku nj :- 1220@&amp;çfr pkS-eh-½
v½ fuoklh o laLFkkxr okijkps bekjrh 
djhrk &amp; 10-00 VDds njkuqlkj ;s.kkjh jDde </t>
  </si>
  <si>
    <r>
      <t xml:space="preserve"> vfHkU;klk djhrk fu;rdkyhu ¼ </t>
    </r>
    <r>
      <rPr>
        <b/>
        <sz val="11"/>
        <color theme="1"/>
        <rFont val="Arial"/>
        <family val="2"/>
      </rPr>
      <t>Periodical</t>
    </r>
    <r>
      <rPr>
        <sz val="14.5"/>
        <color theme="1"/>
        <rFont val="Kruti Dev 692"/>
      </rPr>
      <t xml:space="preserve"> ½fujh{k.k 'kqYd</t>
    </r>
  </si>
  <si>
    <t>vuker jDde  ¼vfHkU;kl eatwjh dfjrk½</t>
  </si>
  <si>
    <t>vfHkU;klkdfjrk izkdyuh; fodkl jk'khps 0-25 VDds ¼fodkl 'kqYdkps izkdyuh; nj #- 18]15]000@&amp; izfr ,dj½</t>
  </si>
  <si>
    <t>vfHkU;klkrhy izkdyuh; fodkl jk'khps  0-25 VDds  ¼fodkl 'kqYdkph izkdyuh; nj :- 25 y{k izfr ,dj½</t>
  </si>
  <si>
    <t>vfHkU;klkdfjrk fodkl [kpkZP;k 5 VDds                            ¼fodkl [kpZ nj #- 25]00]000@&amp; izfr ,dj½</t>
  </si>
  <si>
    <t>#- 100@&amp; izfr efguk foyac ¼fdeku e;kZnk #- 1000@&amp;½</t>
  </si>
  <si>
    <t>#- 61@&amp; izfr efguk foyac  ¼dehr deh #- 100@&amp;½</t>
  </si>
  <si>
    <t>izpfyr o"kkZrhy eqnzkad 'kqYd f'k?kzfl/n x.kdke/;s mYys[k dsysY;k tfeuhps njkuqlkj ;s.kkÚ;k izkdyfu; fdaerhps             1-00 VDds</t>
  </si>
  <si>
    <t>Hkkx udk'kk ,&amp;4 o yhxy lkbZt izrh f'kV                        #- 300@&amp; çek.ks Hkkx udk'kk ,&amp;4 o yhxy lkbZt ps oj vlY;kl izrh f'kV #- 500@&amp; çek.ks</t>
  </si>
  <si>
    <t>#- 1@&amp; izrh pkS-eh- cka/kdke {ks= izek.ks                               ¼dehr deh #- 1000@&amp;½</t>
  </si>
  <si>
    <t>#- 2@&amp; izrh pkS-eh- cka/kdke {ks= izek.ks                        ¼dehr deh #- 1000@&amp;½</t>
  </si>
  <si>
    <r>
      <t xml:space="preserve">egkjk"Vª izknsf'kd fu;kstu o uxj jpuk vf/k- 1966 uqlkj fn- 27@12@2010 izek.ks </t>
    </r>
    <r>
      <rPr>
        <b/>
        <sz val="11"/>
        <color theme="1"/>
        <rFont val="Arial"/>
        <family val="2"/>
      </rPr>
      <t>(Amendment Act, 2010, Mah. 34 of 2010)</t>
    </r>
    <r>
      <rPr>
        <b/>
        <sz val="14.5"/>
        <color theme="1"/>
        <rFont val="Kruti Dev 692"/>
      </rPr>
      <t xml:space="preserve"> </t>
    </r>
    <r>
      <rPr>
        <sz val="14.5"/>
        <color theme="1"/>
        <rFont val="Kruti Dev 692"/>
      </rPr>
      <t xml:space="preserve"> dye 124@ ch  vUo;s ykxq jkgkrhy-</t>
    </r>
  </si>
  <si>
    <t>bekjrh dfjrk &amp; cka/kdkekP;k izkdyuh; jk'khps                      0-5 VDds ¼çLrkfor cka/kdke nj cka/kho {ks=QGkoj  #- 15000@&amp; pkS-eh-½ deky e;kZnk #- 50]000@&amp;</t>
  </si>
  <si>
    <t>izkdyuh; jk'khP;k 1-00VDds ¼çLrkfor cka/kdke nj cka/kho {ks=QGkoj #- 15000@&amp; izfr pkS-eh-½ tkLrhr tkLr #- 75]000@&amp; deky e;kZnk</t>
  </si>
  <si>
    <t xml:space="preserve"> cka/kdke [kpkZpk okLrfod nj cka/kho {ks=QGkoj            #-15]000@&amp; izfr pkS-eh-jkghy </t>
  </si>
  <si>
    <t xml:space="preserve">okLrfod cka/kdke [kpkZP;k  10 VDds izrh pkS-eh- </t>
  </si>
  <si>
    <t xml:space="preserve">okLrfod cka/kdke [kpkZP;k  15 VDds izrh pkS-eh- </t>
  </si>
  <si>
    <t xml:space="preserve">okLrfod cka/kdke [kpkZP;k   20 VDds izrh pkS-eh- </t>
  </si>
  <si>
    <t>nkVhokVh {ks=krhy 18 eh- is{kk tkLr maphP;k bZekjrh djhrk] 
18 eh- is{kk tkLr maphojhy laiq.kZ pVbZ {ks=koj ¼cka/kho {ks= $ vf/keqY;k Onkjs feG.kkjs cka/kho {ks= $ pVbZ {ks=krqu lqV feG.kkjs {ks= ½</t>
  </si>
  <si>
    <t>fnukad 31@03@2010 P;k ijhi+=dk uqqlkj 
v½ fuoklh o laLFkkxr okijkps bekjrhdjhrk &amp; 
#- 150@&amp; izrh pkS-eh- izek.ks
c½ vkS|ksfxd vkf.k okf.kT;hd bekjrhdjhrk &amp;
#-225@&amp; izrh pkS-eh- izek.ks</t>
  </si>
  <si>
    <t>v½ fuoklh o laLFkkxr okijkps bekjrhdjhrk &amp; 
#- 200@&amp; izrh pkS-eh- izek.ks
c½ vkS|ksfxd vkf.k okf.kT;hd bekjrhdjhrk &amp;
#-275@&amp; izrh pkS-eh- izek.ks</t>
  </si>
  <si>
    <t>#- 300@&amp; izrh pkS-eh- izek.ks</t>
  </si>
  <si>
    <t>#- 450@&amp; izrh pkS-eh- izek.ks</t>
  </si>
  <si>
    <t>#- 400@&amp; izrh pkS-eh- izek.ks</t>
  </si>
  <si>
    <t>#- 550@&amp; izrh pkS-eh- izek.ks</t>
  </si>
  <si>
    <t>rG?kjkps cka/kdke tehuhP;k ikrGh iklqu     0-90 eh rs 1-20 eh Bso.;kckcr f'kFkhyrk nsoqu cka/kdke fu;her dj.ks-</t>
  </si>
  <si>
    <t>T;k izdj.kkr tsFks lkoZtfud] LokLFk lqj{kk izHkkfor gksr vkgs vls fnlwu ;sr vlY;kl ek- vk;qDr] ukxiwj egkuxjikfydk] ;kckcr fu.kZ; ?ksrhy-</t>
  </si>
  <si>
    <t>ojhy fu;e @ ekxZn'kZd rRokpk vFkZ dk&lt;.;kckcr dkgh laHkze vlY;kl] fuxe vk;qDr o LFkk;h lferh ;kapk fu.kZ; vafre jkghy-</t>
  </si>
  <si>
    <t>fodkl ;kstus uqlkj vuqKs; vlysyk okijp iz'keu dj.;kr ;sbZy-</t>
  </si>
  <si>
    <t xml:space="preserve">fodkl ;kstusrhy vkj{k.kkps mYya?ku dsY;kl R;kyk lqV ns.;kr ;s.kkj ukgh- </t>
  </si>
  <si>
    <t>ojhy izek.ks iz'keu varxZr fodkl fu;a=.k fu;ekuqlkj vko';d vlysY;k okgurGkP;k tkxsr f'kFkhyrk iznku djrk ;s.kkj ukgh-</t>
  </si>
  <si>
    <t>lkekf;d varjkps mYya?kukps iz'keu 'kqYd mYya?ku dsysys Hkq[kaMkps {ks=] ekG;k fugk; olwy dj.;kr ;sbZy-</t>
  </si>
  <si>
    <t>pVbZ {ks= funsZ'kkad e;kZnsps mYya?ku] fodkl ;kstusrhy vkj{k.kkps mYya?ku dsY;kl R;kyk lqV ns.;kr ;s.kkj ukgh-</t>
  </si>
  <si>
    <t>lu 2001 iqohZP;k o R;kuarjP;k fo|eku cka/kdkeklkBh pVbZ {ks= funsZ'kkad e;kZnsps mYya?ku izdj.kkr] fodkl fu;a=.k fu;ekoyhr ueqn pVbZ {ks= funsZ'kkad djhrk eqDr vlysY;k vfLRkRokrhy vf/kdre 30 VDds e;kZnsr jkgqu cka/kdke eatqjh iznku djrk ;sbZy-</t>
  </si>
  <si>
    <t>nkVhokVh {ks=krhy 18 eh- is{kk tkLr maphP;k bZekjrh djhrk] 18 eh- is{kk tkLr maphojhy laiq.kZ pVbZ {ks=koj ¼cka/kho {ks= $ vf/keqY;k Onkjs feG.kkjs cka/kho {ks= $ pVbZ {ks=krqu lqV feG.kkjs {ks= ½</t>
  </si>
  <si>
    <r>
      <t xml:space="preserve">izpfyr o"kkZrhy eqnzkad 'kqYd  f'k?kz fl/n </t>
    </r>
    <r>
      <rPr>
        <b/>
        <sz val="11"/>
        <color theme="1"/>
        <rFont val="Arial"/>
        <family val="2"/>
      </rPr>
      <t>(Ready Reckoner)</t>
    </r>
    <r>
      <rPr>
        <sz val="16"/>
        <color theme="1"/>
        <rFont val="Kruti Dev 692"/>
      </rPr>
      <t xml:space="preserve"> 
x.kdke/;s mYys[k dsysY;k tfeuhps njkuqlkj  
¼fdeku nj :- 1210@&amp; çfr pkS-eh-½</t>
    </r>
  </si>
  <si>
    <r>
      <t xml:space="preserve">f'k?kz fl/n x.kd </t>
    </r>
    <r>
      <rPr>
        <b/>
        <sz val="11"/>
        <color theme="1"/>
        <rFont val="Arial"/>
        <family val="2"/>
      </rPr>
      <t>(Ready Reckoner)</t>
    </r>
    <r>
      <rPr>
        <b/>
        <sz val="16"/>
        <color theme="1"/>
        <rFont val="Kruti Dev 692"/>
      </rPr>
      <t xml:space="preserve"> </t>
    </r>
    <r>
      <rPr>
        <sz val="16"/>
        <color theme="1"/>
        <rFont val="Kruti Dev 692"/>
      </rPr>
      <t xml:space="preserve">
e/khy cka/kdke njkoj</t>
    </r>
  </si>
  <si>
    <t xml:space="preserve">¼v½ dks.kR;kgh bekjrhP;k cka/kdkekpk fdaok cka/kdkekfo"k;d dkekapk lekos'k ulsy v'kk fuoklh fdaok laLFkkxr okijklkBh tfeuhpk fodkl-
¼c½ dsoG bekjrhP;k cka/kdkekpk fdaok cka/kdkekfo"k;d dkekapk lekos'k vlsy v'kk] fuoklh fdaok laLFkkxr okijklkBh tfeuhapk fodkl ¼,d½ [kaM ¼v½ vUo;s fodkl vkdkj Hkjyk vlsy R;kckcrhr-
¼nksu½ egkjk"Vª izknsf'kd o uxj jpuk ¼lq/kkj.kk½ vf/kfu;e 1992 ;kaP;k izkjaHkkiqohZ tfeuhpk fodkl dj.;kr vkY;keqGs [kaM ¼v½ vUo;s ps fodkl vkdkj Hkj.ks vko';d ulsy R;kckcrhr                 
¼d½ bekjrhP;k cka/kdkekpk fdaok brj cka/kdkekapkgh lekos'k vlsy v'kk] fuoklh fdaok laLFkkxr okijklkBh tfeuhpk fodkl
 ¼,d½ fodklklkBh]
¼nksu½ cka/kdkeklkBh
vkS|ksfxd o okf.kT;hd okijklkBh tfeuhP;k o bekjrhP;k fujfujkG~;k Lo:ikP;k fdaok izdkjkP;k fodklklkBh vkdkjys tk.kkjs nj 
egkuxjikfydsP;k vf/kdkfjrs[kkyhy {kss=ke/;s bekjrhph iquck±/k.kh dj.;klkBh fdaok bekjrhe/;s dks.krkgh egRokpk cny dj.;klkBh] 
</t>
  </si>
  <si>
    <t xml:space="preserve">cka/kdke fodkl 'kqYd &amp; 
fuoklh izLrkfor cka/kdke {ks=kyk #-60@&amp; izfr pkS-eh-
vkS|ksfxd dfjrk #- 90@&amp; izfr pkS-eh-
okf.kT;d dfjrk #- 120@&amp; izfr pkS-eh-
</t>
  </si>
  <si>
    <t xml:space="preserve">tehu fodkl 'kqYd &amp; 
uoklh izLrkfor cka/kdke {ks=kyk #-60@&amp; izfr pkS-eh-
vkS|ksfxd dfjrk #- 90@&amp; izfr pkS-eh-
okf.kT;d dfjrk #- 120@&amp; izfr pkS-eh-
</t>
  </si>
  <si>
    <t xml:space="preserve">eqnzkad 'kqYd f'k?kzfl/n x.kd e/;s mYys[k dsysY;k fodlhr tfeuhP;k njkP;k 0 -50 VDds
eqnzkad 'kqYd f'k?kzfl/n x.kde/;s mYys[k dsysY;k fodlhr tfeuhP;k njkP;k 0-50 VDds
fodkl vkdkjkps nj gs fuoklh fdaok laLFkkxr okijkps ;k vuqlqphe/;s o.kZu dsysY;k tfeuhP;k o bekjrhP;k fujfujkG~;k Lo:ikP;k o izdkjkP;k rRle fodklklkBh  ¼v½] ¼c½ oj ueqn dsysY;k vuqØes fodkl vkdkjkP;k njkP;k fnMiV vkf.k nqIiV- </t>
  </si>
  <si>
    <t xml:space="preserve">eqnzkad 'kqYd f'k?kzfl/n x.kd e/;s mYys[k dsysY;k fodlhr tfeuhP;k njkP;k 0-50 VDds
eqnzkad 'kqYd f'k?kzfl/n x.kde/;s mYys[k dsysY;k fodlhr tfeuhP;k njkP;k 0-50 VDds
fodkl vkdkjkps nj gs fuoklh fdaok laLFkkxr okijkps ;k vuqlqphe/;s o.kZu dsysY;k tfeuhP;k o bekjrhP;k fujfujkG~;k Lo:ikP;k o izdkjkP;k rRle fodklklkBh  ¼v½] ¼c½ oj ueqn dsysY;k vuqØes fodkl vkdkjkP;k njkP;k fnMiV vkf.k nqIiV- 
v'kk {ks=kr dsoG bekjrhP;k cka/kdkekpk fdaok cka/kdkekfo"k;d dkekapk lekos'k vlysY;k tfeuhP;k fodklkP;k iz;kstuklkBh vuqlqphP;k e/;s fofufnZ"V dsysY;k njkauh fodkl vkdkj clfo.;kr ;sbZy-
</t>
  </si>
  <si>
    <t>bekjr cka/kdke ijokuxh o vfHkU;kl eatwjh izdj.kkckcr olqy djko;kps  'kqYd-</t>
  </si>
  <si>
    <t xml:space="preserve">LFkk;h lferh  Bjko Ø-44 fn-06@05@2015 P;k  eatqjh çek.ks v/;{k]LFkk;h lferh  ;kauk çnku dj.;kr vkysY;k vf/kdkjkuqlkj dsysyh  ?kV @ok&lt; o QajQkj ] v/;{k]LFkk;h lferh ;kaps Onkjk çLrkfor
</t>
  </si>
  <si>
    <t>izpfyr o"kkZrhy eqnzkad 'kqYd f'k?kzfl/n x.kdke/;s mYys[k dsysY;k tfeuhps njkuqlkj  ¼fdeku nj :- 1220@&amp; çfr pkS-eh-½</t>
  </si>
  <si>
    <t xml:space="preserve">izpfyr o"kkZrhy eqnzkad 'kqYd f'k?kzfl/n x.kdke/;s mYys[k dsysY;k tfeuhps njkuqlkj                                  ¼fdeku nj :- 1220@&amp;çfr pkS-eh-½
</t>
  </si>
  <si>
    <t>uxj jpuk foHkkx] ukxiwj egkuxjikfydsrQsZ ukxiwj egkuxjikfydk bekjr fu;a=.k {ks=kr fodkl ijokuxh nsr vlrs- cka/kdke ijokuxh lanHkkZr ukxiwj egkuxjikfydk vf/kfu;e] egkjk"Vª izkns'khd fu;kstu o uxj jpuk vf/kfu;e rlsp fodkl fu;a=.k fu;ekoyh vuqlkj uksan.kh 'kqYd] lqj{kk Bso] cka/kdke lkfgR; 'kqYd] fodkl 'kqYd] ckYduh can dj.ks] thuk iWlstps cka/kdke] pVbZ {ks= funsZ'kkadke/kwu oxG.;klkBh fizeh;e olqy dj.ks] vuf/kd`r cka/kdke fu;ferh dj.;kckcr iz'keu 'kqYd] vfHkU;kl eatwjhps 'kqYd rlsp brj 'kqYd varxZr xsY;k vkfFkZd o"kkZ ,dw.k #- 1366-74 y{k e-u-ik- yk mRiUu izkIr &gt;kys- xsY;k dkgh o"kkZr ;k njkps iqufoZyksdu dsY;k xsys ulY;kus mRiUukr vko';d r'kh ok&lt; &gt;kysyh ukgh- rjh lkscr tksMysY;k izi=k izek.ks mRiUu ok&lt;hlkBh ;k njkae/;s vko';d Qsjcny lwpfoY;kr ;sr vkgsr- ;k Qsjcnykuqlkj uohu nj eatwj dj.;kpk iz'u fopkjkr ?ks.ks-</t>
  </si>
  <si>
    <t>vVh o 'krhZ %&amp;</t>
  </si>
  <si>
    <t xml:space="preserve">Serial No. </t>
  </si>
  <si>
    <t xml:space="preserve">Areas </t>
  </si>
  <si>
    <t>Nature and particulars of development</t>
  </si>
  <si>
    <t>Rate at which development charge to be levied (in rupees per square meters)</t>
  </si>
  <si>
    <t>(a)</t>
  </si>
  <si>
    <t>Development of land for residential or institutional use, not involving any bulding or construction operations.</t>
  </si>
  <si>
    <t>(b)</t>
  </si>
  <si>
    <t>Development of land for residential or institutional use, involving only bulding or construction operations.</t>
  </si>
  <si>
    <t>(i)</t>
  </si>
  <si>
    <t>Where development charge under clasue (a) has been paid.</t>
  </si>
  <si>
    <t>(ii)</t>
  </si>
  <si>
    <t>( c)</t>
  </si>
  <si>
    <t xml:space="preserve">for development </t>
  </si>
  <si>
    <t>for construction.</t>
  </si>
  <si>
    <t>( 2) In the area under the jurisdicion of the respective municipal corporation the development charge shall be levied for reconstruction or for the making of any material change in a building, at the rates specified in Part-I of the Schedule for the purpose of development of land involving only building or constuction operations in such area.</t>
  </si>
  <si>
    <t>PART II</t>
  </si>
  <si>
    <t>( 1 ) The rates fo development charge for different nature or category of development of land and buildings for industrial and commercial users shall be one a half times and two times of the rates of development charges, respectively, specified in column   ( 4) for different corresponding nature or category of development of lands and buildings described in clauses (a), (b) and (c) in column ( 3) in Part-I of this Schedule for residential or institutional users.</t>
  </si>
  <si>
    <r>
      <rPr>
        <b/>
        <sz val="12"/>
        <color theme="1"/>
        <rFont val="Arial"/>
        <family val="2"/>
      </rPr>
      <t>SECOND SCHEDULE
(See section 124 B)</t>
    </r>
    <r>
      <rPr>
        <sz val="12"/>
        <color theme="1"/>
        <rFont val="Arial"/>
        <family val="2"/>
      </rPr>
      <t xml:space="preserve">
</t>
    </r>
    <r>
      <rPr>
        <b/>
        <sz val="12"/>
        <color theme="1"/>
        <rFont val="Arial"/>
        <family val="2"/>
      </rPr>
      <t>PART I</t>
    </r>
  </si>
  <si>
    <t>PROPOSED MODIFICATION In Act.</t>
  </si>
  <si>
    <t>EXISTING PROVISION 
In Act.</t>
  </si>
  <si>
    <t>cktqP;k o ekxhy vko';d lkekfld varjkrhy 50 VDds i;Zar lkekfld  varjkps mYya?ku ¼xSj nkVhokVhP;k {ks=kr 1-5 eh- is{kk deh vkf.k nkVhokVhP;k {ks=kr 0-75 eh- is{kk deh lkekfld  varj vlrk dkek u;s- yxrP;k ekydkP;k laerhus Li'kZ cka/kdke fdaok lkekf;d fHkarhps laerhus Li'kZ cka/kdke fdaok lkekf;d fHkarhps cka/kdke fu;her dj.;kl ik= jkghy-½</t>
  </si>
  <si>
    <t>leksjhy lkekfld  varjkr 0-60 eh- i;Zarps lkekfld  varjkps mYya?ku ¼jk"Vªh; o jkT; egkekxZ rlsp nkVhokVhP;k {ks=kr 2-00 eh- is{kk deh lksMysys varjk O;frjhDr½</t>
  </si>
  <si>
    <t xml:space="preserve">cktqP;k o ekxhy vko';d lkekfld varjkrhy 25 VDds i;Zar lkekfld  varjkps  mYya?ku </t>
  </si>
  <si>
    <t>c½ 10-00 eh- ps oj vkf.k 14-99 eh- maph i;Zr vlysY;k fuoklh ]vkS|ksfxd o  okf.kT; okijkP;k bekjrh dfjrk %&amp;</t>
  </si>
  <si>
    <t xml:space="preserve">d½ 15-00 eh- vkf.k R;kojhy fuoklh ]vkS|ksfxd o  okf.kT; bekjrh vkf.k lkoZtfud@fuelkoZtfud] 'kS{kf.kd] laLFkh; bekjrh dfjrk- ¼vfXu'keu foHkkx] e-u-ik- ps uk&amp;gjdr izek.ki=kps vVhoj½ </t>
  </si>
  <si>
    <t>(1)</t>
  </si>
  <si>
    <t>(2)</t>
  </si>
  <si>
    <t>(3)</t>
  </si>
  <si>
    <t>(4)</t>
  </si>
  <si>
    <t>(5)</t>
  </si>
  <si>
    <t xml:space="preserve">Areas under the jurisdiction of the Municipal Corporation constituted or deemed to have been constituted under the Mumbai Municipal Corporation Act, the Bombay Provincil Municipal Corporation Act, 1949 and the City of Nagpur Corporation Act, 1948, the Munucipal Councils constituted under the Maharashtra Municipal Councils, Nagar Panchyats and Industrial Townships Avt, 1965 and Special Planning Authorities and New Town Development Authorities constituted under this Act. </t>
  </si>
  <si>
    <r>
      <rPr>
        <b/>
        <u/>
        <sz val="11"/>
        <color theme="1"/>
        <rFont val="Arial"/>
        <family val="2"/>
      </rPr>
      <t>0.5 per cent.</t>
    </r>
    <r>
      <rPr>
        <sz val="11"/>
        <color theme="1"/>
        <rFont val="Arial"/>
        <family val="2"/>
      </rPr>
      <t>of the rates of developed land mentioned in the Annual Statement or Rates prepared under the Bombay Stamp (Determunation of True Market Value of Property) Rules, 1995 made under the Bombay Stamp Act, 1958 (hereinafter, in this Schedule, referred to as "the Stamp Duty Ready Reckoner")</t>
    </r>
  </si>
  <si>
    <r>
      <rPr>
        <b/>
        <u/>
        <sz val="11"/>
        <color theme="1"/>
        <rFont val="Arial"/>
        <family val="2"/>
      </rPr>
      <t>Minimum 0.25 per cent and Maximum 0.5 per cent</t>
    </r>
    <r>
      <rPr>
        <sz val="11"/>
        <color theme="1"/>
        <rFont val="Arial"/>
        <family val="2"/>
      </rPr>
      <t xml:space="preserve">.of the rates of developed land mentioned in the Annual Statement or Rates prepared under the Bombay Stamp (Determunation of True Market Value of Property) Rules, 1995 made under the Bombay Stamp Act, 1958 (hereinafter, in this Schedule, referred to as "the Stamp Duty Ready Reckoner") 
</t>
    </r>
    <r>
      <rPr>
        <b/>
        <u/>
        <sz val="11"/>
        <color theme="1"/>
        <rFont val="Arial"/>
        <family val="2"/>
      </rPr>
      <t>The Competent Authoritiy may,subject to the others provisions of this section,enhance,from time to time,the rate and levy the development charges at such rate,so however that such rate shall not exceed the maximum rate specified above,as well as  The Competent Authoritiy may reduce,from time to time,the enhanced rate,so however that in no case the rate shall be reduced below the minimum rate specified above</t>
    </r>
  </si>
  <si>
    <r>
      <rPr>
        <b/>
        <u/>
        <sz val="11"/>
        <color theme="1"/>
        <rFont val="Arial"/>
        <family val="2"/>
      </rPr>
      <t xml:space="preserve">Minimum 0.50 per cent ,Maximum 2.00 per cent. </t>
    </r>
    <r>
      <rPr>
        <sz val="11"/>
        <color theme="1"/>
        <rFont val="Arial"/>
        <family val="2"/>
      </rPr>
      <t xml:space="preserve">Of the rates of developed land mentioned in the Stamp Duty Ready Reckoner.
</t>
    </r>
    <r>
      <rPr>
        <b/>
        <u/>
        <sz val="11"/>
        <color theme="1"/>
        <rFont val="Arial"/>
        <family val="2"/>
      </rPr>
      <t>The Competent Authoritiy may,subject to the others provisions of this section,enhance,from time to time,the rate and levy the development charges at such rate,so however that such rate shall not exceed the maximum rate specified above,as well as  The Competent Authoritiy may reduce,from time to time,the enhanced rate,so however that in no case the rate shall be reduced below the minimum rate specified above</t>
    </r>
  </si>
  <si>
    <t>2.00 per cent. Of the rates of developed land mentioned in the Stamp Duty Ready Reckoner.</t>
  </si>
  <si>
    <t>Where development charge under clause (a) is not required to be paid as the land has been developed before the commencement of the Maharashtra Regional and Town Planning (Amendment) Avt, 1992</t>
  </si>
  <si>
    <t>2.00 per cent. of the rates of developed land mentioned in the Stamp Duty Redy Reckoner.</t>
  </si>
  <si>
    <r>
      <rPr>
        <b/>
        <u/>
        <sz val="11"/>
        <color theme="1"/>
        <rFont val="Arial"/>
        <family val="2"/>
      </rPr>
      <t xml:space="preserve">Minimum 0.50 per cent ,Maximum 2.00 per cent. </t>
    </r>
    <r>
      <rPr>
        <sz val="11"/>
        <color theme="1"/>
        <rFont val="Arial"/>
        <family val="2"/>
      </rPr>
      <t xml:space="preserve"> Of the rates of developed in the Stamp Duty Redy Reckoner.
</t>
    </r>
    <r>
      <rPr>
        <b/>
        <u/>
        <sz val="11"/>
        <color theme="1"/>
        <rFont val="Arial"/>
        <family val="2"/>
      </rPr>
      <t>The Competent Authoritiy may,subject to the others provisions of this section,enhance,from time to time,the rate and levy the development charges at such rate,so however that such rate shall not exceed the maximum rate specified above,as well as  The Competent Authoritiy may reduce,from time to time,the enhanced rate,so however that in no case the rate shall be reduced below the minimum rate specified above</t>
    </r>
  </si>
  <si>
    <t>Development of land for residential or institutional use, also involving building or costruction operations,--</t>
  </si>
  <si>
    <t>0.5 per cent. of the rates of developed land mentioned in the Stamp Duty Ready Reckoner,</t>
  </si>
  <si>
    <r>
      <rPr>
        <b/>
        <u/>
        <sz val="11"/>
        <color theme="1"/>
        <rFont val="Arial"/>
        <family val="2"/>
      </rPr>
      <t>Minimum 0.25 per cent and Maximum 0.5 per cent</t>
    </r>
    <r>
      <rPr>
        <sz val="11"/>
        <color theme="1"/>
        <rFont val="Arial"/>
        <family val="2"/>
      </rPr>
      <t xml:space="preserve">. of the rates of developed land mentioned in the Stamp Duty Ready  Reckoner,
</t>
    </r>
    <r>
      <rPr>
        <b/>
        <u/>
        <sz val="11"/>
        <color theme="1"/>
        <rFont val="Arial"/>
        <family val="2"/>
      </rPr>
      <t>The Competent Authoritiy may,subject to the others provisions of this section,enhance,from time to time,the rate and levy the development charges at such rate,so however that such rate shall not exceed the maximum rate specified above,as well as  The Competent Authoritiy may reduce,from time to time,the enhanced rate,so however that in no case the rate shall be reduced below the minimum rate specified above</t>
    </r>
  </si>
  <si>
    <r>
      <rPr>
        <b/>
        <u/>
        <sz val="11"/>
        <color theme="1"/>
        <rFont val="Arial"/>
        <family val="2"/>
      </rPr>
      <t>Minimum 0.50 per cent ,Maximum 2.00 per cent</t>
    </r>
    <r>
      <rPr>
        <sz val="11"/>
        <color theme="1"/>
        <rFont val="Arial"/>
        <family val="2"/>
      </rPr>
      <t xml:space="preserve">. Of the rates of developed land mentioned in the Stamp Duty Ready Reckoner.
</t>
    </r>
    <r>
      <rPr>
        <b/>
        <u/>
        <sz val="11"/>
        <color theme="1"/>
        <rFont val="Arial"/>
        <family val="2"/>
      </rPr>
      <t>The Competent Authoritiy may,subject to the others provisions of this section,enhance,from time to time,the rate and levy the development charges at such rate,so however that such rate shall not exceed the maximum rate specified above,as well as  The Competent Authoritiy may reduce,from time to time,the enhanced rate,so however that in no case the rate shall be reduced below the minimum rate specified above</t>
    </r>
  </si>
  <si>
    <t>2.00 per cent. of the rates of developed land mentioned in the Stamp Duty Ready  Reckoner.</t>
  </si>
  <si>
    <r>
      <rPr>
        <sz val="17"/>
        <color theme="1"/>
        <rFont val="Kruti Dev 692"/>
      </rPr>
      <t>ifjf'k"V ¼1½</t>
    </r>
    <r>
      <rPr>
        <sz val="16"/>
        <color theme="1"/>
        <rFont val="Kruti Dev 692"/>
      </rPr>
      <t xml:space="preserve"> %&amp; 124 c- tfeuh o bekjrh ;kaP;k okijkps oxhZdj.k] 
fodkl vkdkjkps nj vkf.k rks clfo.;kph dk;Zi/nrhckcr-</t>
    </r>
  </si>
  <si>
    <t>e-u-ik- Bjko Ø-246 fn-05@07@2008 P;k egklHksP;k eatqjh çek.ks
¼10 VDds f=okf"kZd ok&lt;hlg½</t>
  </si>
  <si>
    <t>vk;qDr e-u-ik- Onkjk çLrkfor
¼fn-21@05@2015 uqlkj LFkk;h lferh ekU;rs djhrk  çLrkfor ½</t>
  </si>
  <si>
    <t>v½ vfHkU;klkdjhrk :- 5000@&amp; izrh ,djizek.ks-</t>
  </si>
  <si>
    <t>ifjf’k”V ¼3½ %&amp; vuf/kd`r cka/kdke iz'keu 'kqYd vkdk#u 
          fu;ferhdj.kkph ekxZn'kZd rRos</t>
  </si>
  <si>
    <t>bZrj dks.krsgh nj ykxq dj.;klkBh LFkk;h lferhph  iqoZekU;rk ?ksmu e-u-ik-lHkkx`gkph ekU;rk ?ks.ks vko';d jkghy-</t>
  </si>
  <si>
    <t xml:space="preserve">izpfyr o"kkZrhy eqnzkad 'kqYd f'k?kzfl/n x.kdke/;s mYys[k dsysY;k tfeuhps njkoj </t>
  </si>
  <si>
    <t>v½ fuoklh o laLFkkxr okijkps bekjrhdfjrk 
1½180 pkS-eh-{ks=QGk is{kk deh {ks=QGkP;k Hkq[kaMklkBh  
     4-00 VDds çek.ks-
2½180 pkS-eh-rs 500 pkS-eh- {ks=QGkP;k Hkq[kaMklkBh                 
    5-00 VDds  çek.ks-
3½500 pkS-eh-{ks=QGk is{kk  tkLr {ks=QGkP;k Hkq[kaMklkBh     
    10-00 VDds  çek.ks-</t>
  </si>
  <si>
    <t xml:space="preserve">c½ vkS|ksfxd bekjrhdjhrk &amp; fuoklh bekjrhP;k ¼v½ e/;s ueqn dsysY;k vkdkjkP;k njkP;k]^ lOokiV *  </t>
  </si>
  <si>
    <t xml:space="preserve">d½ okf.kT;hd bekjrhdjhrk &amp; fuoklh bekjrhP;k ¼v½ e/;s ueqn dsysY;k vkdkjkP;k njkP;k] ^ fnMiV *    </t>
  </si>
  <si>
    <t>Hkkx udk'kk ,&amp;4 o yhxy lkbZt izrh f'kV                                   #- 300@&amp; çek.ks Hkkx udk'kk ,&amp;4 o yhxy lkbZt ps oj vlY;kl izrh f'kV #- 500@&amp; çek.ks</t>
  </si>
  <si>
    <t>#- 2@&amp; izrh pkS-eh- cka/kdke {ks= izek.ks                                  ¼dehr deh #- 1000@&amp;½</t>
  </si>
  <si>
    <r>
      <t xml:space="preserve">izpfyr o"kkZrhy eqnzkad 'kqYd  f'k?kz fl/n </t>
    </r>
    <r>
      <rPr>
        <b/>
        <sz val="11"/>
        <color theme="1"/>
        <rFont val="Arial"/>
        <family val="2"/>
      </rPr>
      <t>(Ready Reckoner)</t>
    </r>
    <r>
      <rPr>
        <sz val="16"/>
        <color theme="1"/>
        <rFont val="Kruti Dev 692"/>
      </rPr>
      <t xml:space="preserve"> 
x.kdke/;s mYys[k dsysY;k tfeuhps njkoj
</t>
    </r>
  </si>
  <si>
    <t xml:space="preserve">d½ okf.kT;hd bekjrhdjhrk &amp; fuoklh bekjrhP;k ¼v½ e/;s ueqn dsysY;k vkdkjkP;k njkP;k]                 ^ fnMiV *    </t>
  </si>
  <si>
    <t xml:space="preserve">c½ vkS|ksfxd bekjrhdjhrk &amp; fuoklh bekjrhP;k ¼v½ e/;s ueqn dsysY;k vkdkjkP;k njkP;k]                 ^ lOokiV *   
</t>
  </si>
  <si>
    <t xml:space="preserve">c½vkS|ksfxd bekjrh djhrk &amp; fuoklh
bekjrhP;k ¼v½ e/;s ueqn dsysY;k vkdkjkP;k njkP;k]     ^ 1-25iV *  
</t>
  </si>
  <si>
    <t xml:space="preserve"> v½çek.ks fuoklh o laLFkkxr okijkps bekjrhdfjrk fofunhZ"V njkP;k ueqn dsysY;k vkdkjkP;k njkP;k]            ^ 1-25iV *
</t>
  </si>
  <si>
    <t xml:space="preserve">izpfyr o"kkZrhy eqnzkad 'kqYd  f'k?kz fl/n x.kdke/;s mYys[k dsysY;k tfeuhps njkoj   1 VDds izrh ?ku-eh- </t>
  </si>
  <si>
    <t xml:space="preserve">izpfyr o"kkZrhy eqnzkad 'kqYd  f'k?kz fl/n 
x.kdke/;s mYys[k dsysY;k tfeuhps njkoj   1 VDds izrh pkS-eh- </t>
  </si>
  <si>
    <t xml:space="preserve">izpfyr o"kkZrhy eqnzkad 'kqYd  f'k?kz fl/n x.kdke/;s mYys[k dsysY;k tfeuhps njkoj   1 VDds izrh pkS-eh- </t>
  </si>
  <si>
    <t xml:space="preserve">c½vkS|ksfxd bekjrh djhrk &amp; fuoklh
bekjrhP;k ¼v½ e/;s ueqn dsysY;k vkdkjkP;k njkP;k]              ^ 1-25iV *  
</t>
  </si>
  <si>
    <t>d½ okf.kT;hd bekjrh djhrk &amp; fuoklh bekjrhP;k ¼v½ e/;s ueqn dsysY;k vkdkjkP;k njkP;k]                   ^ 1-50iV *</t>
  </si>
  <si>
    <t>v½ fuoklh o laLFkkxr okijkps bekjrhdfjrk 
1½180 pkS-eh-{ks=QGk is{kk deh  {ks=QGkP;k Hkq[kaMklkBh  6-00 VDds çek.ks-
2½180 pkS-eh-rs 500 pkS-eh- {ks=QGkP;k Hkq[kaMklkBh   8-00 VDds  çek.ks-
3½500 pkS-eh-{ks=QGk is{kk  tkLr {ks=QGkP;k Hkq[kaMklkBh 15-00 VDds  çek.ks-</t>
  </si>
  <si>
    <t xml:space="preserve">c½ vkS|ksfxd bekjrh djhrk &amp; fuoklh bekjrhP;k ¼v½ e/;s ueqn dsysY;k vkdkjkP;k njkP;k]                 ^ lOokiV *   
</t>
  </si>
  <si>
    <t xml:space="preserve">d½ okf.kT;hd bekjrh djhrk &amp; fuoklh bekjrhP;k ¼v½ e/;s ueqn dsysY;k vkdkjkP;k njkP;k]                 ^ fnMiV *    </t>
  </si>
  <si>
    <t xml:space="preserve">fuoklh bekjrh dfjrk vkdkj.;kr ;s.kkÚ;k ojhy izek.ks 'kqYdkP;k 
1-50 iV </t>
  </si>
  <si>
    <t xml:space="preserve">d½ okf.kT;hd bekjrh djhrk &amp; fuoklh bekjrhP;k ¼v½ e/;s ueqn dsysY;k vkdkjkP;k njkP;k]  
1-50iV </t>
  </si>
  <si>
    <t xml:space="preserve">fuoklh bekjrh dfjrk vkdkj.;kr ;s.kkÚ;k ojhy izek.ks 'kqYdkP;k 1-50 iV </t>
  </si>
  <si>
    <t xml:space="preserve">v½ fuoklh o laLFkkxr okijkps bekjrh djhrk 20 VDds  njkuqlkj ;s.kkjh jDde          </t>
  </si>
  <si>
    <t>fuoklh bekjrh dfjrk vkdkj.;kr ;s.kkÚ;k ojhy izek.ks 'kqYdkP;k 
1-50 iV 'kqYd vkdk#u vkS|ksfxd bekjrhps cka/kdke fu;ehr djrk ;sbZy-</t>
  </si>
  <si>
    <t xml:space="preserve">c½ vkS|ksfxd bekjrh djhrk &amp; fuoklh bekjrhP;k ¼v½ e/;s ueqn dsysY;k vkdkjkP;k njkP;k]                 ^ lOokiV *   </t>
  </si>
  <si>
    <t xml:space="preserve">cka/kdke izkdyuh; jk'khP;k 1 VDds deky e;kZnk   
:- 1]00]000@&amp; ¼izpfyr o"kkZrhy f'k?kzfl/n x.kd i=dke/khy cka/kdke nj x`ghr /kj.;kr ;sbZy½  </t>
  </si>
  <si>
    <t>izkdyuh; jk'khP;k 1-00VDds ¼çLrkfor cka/kdke nj cka/kho {ks=QGkoj #- 15000@&amp; izfr pkS-eh-½ tkLrhr tkLr 
#- 75]000@&amp; deky e;kZnk</t>
  </si>
  <si>
    <t>izpfyr o"kkZrhy eqnzkad 'kqYd f'k?kzfl/n x.kdke/;s mYys[k dsysY;k tfeuhps njkuqlkj  ¼fdeku nj 
:- 1220@&amp; çfr pkS-eh-½</t>
  </si>
  <si>
    <t>bekjrh dfjrk &amp; cka/kdkekP;k izkyduh; jk'khps 
0-5 VDds ¼izkdyuh; cka/kdke nj #- 6050@&amp; 
pkS-eh-½ deky e;kZnk #- 12]100@&amp;</t>
  </si>
  <si>
    <t xml:space="preserve">[kksyhph maph ok&lt;ohY;kckcr f'kFkhyrk iznku dj.ks vko';d vlY;kl R;klkBhps nj  ¼iqoZ ijokuxh u ?ksrk dsysys cka/kdkeklkBh ½ vuqKs; e;kZnsis{kk vfrjhDr {ks=koj </t>
  </si>
  <si>
    <r>
      <t xml:space="preserve">bekjr ik;ok@ tksrs rikl.kh nk[kyk u ?ksrk dsysY;k cka/kdkekl fu;fer gksr vlY;kl iz'keu 'kqYd vkdk#u fu;fer dj.ks-                          
</t>
    </r>
    <r>
      <rPr>
        <sz val="13.5"/>
        <rFont val="Kruti Dev 692"/>
      </rPr>
      <t>¼fuOoG bekjr  ik;ok@ tksR;kP;k
 {ks=QGkoj  ½</t>
    </r>
  </si>
  <si>
    <r>
      <t xml:space="preserve">f'k?kz fl/n x.kd </t>
    </r>
    <r>
      <rPr>
        <sz val="11"/>
        <color theme="1"/>
        <rFont val="Arial"/>
        <family val="2"/>
      </rPr>
      <t xml:space="preserve">(Ready Reckoner) </t>
    </r>
    <r>
      <rPr>
        <sz val="14"/>
        <color theme="1"/>
        <rFont val="Kruti Dev 692"/>
      </rPr>
      <t xml:space="preserve">
e/khy cka/kdke njkP;k 1 VDds</t>
    </r>
  </si>
  <si>
    <r>
      <t xml:space="preserve">f'k?kz fl/n x.kd </t>
    </r>
    <r>
      <rPr>
        <sz val="11"/>
        <color theme="1"/>
        <rFont val="Arial"/>
        <family val="2"/>
      </rPr>
      <t xml:space="preserve">(Ready Reckoner) </t>
    </r>
    <r>
      <rPr>
        <sz val="14"/>
        <color theme="1"/>
        <rFont val="Kruti Dev 692"/>
      </rPr>
      <t xml:space="preserve">
e/khy cka/kdke njkP;k 5 VDds</t>
    </r>
  </si>
  <si>
    <r>
      <t>f'k?kz fl/n x.kd</t>
    </r>
    <r>
      <rPr>
        <b/>
        <sz val="14"/>
        <color theme="1"/>
        <rFont val="Kruti Dev 692"/>
      </rPr>
      <t xml:space="preserve"> </t>
    </r>
    <r>
      <rPr>
        <sz val="11"/>
        <color theme="1"/>
        <rFont val="Arial"/>
        <family val="2"/>
      </rPr>
      <t xml:space="preserve">(Ready Reckoner) </t>
    </r>
    <r>
      <rPr>
        <sz val="14"/>
        <color theme="1"/>
        <rFont val="Kruti Dev 692"/>
      </rPr>
      <t xml:space="preserve">
e/khy cka/kdke njkP;k 5 VDds</t>
    </r>
  </si>
  <si>
    <r>
      <t xml:space="preserve">f'k?kz fl/n x.kd </t>
    </r>
    <r>
      <rPr>
        <sz val="11"/>
        <color theme="1"/>
        <rFont val="Arial"/>
        <family val="2"/>
      </rPr>
      <t xml:space="preserve">(Ready Reckoner) </t>
    </r>
    <r>
      <rPr>
        <sz val="14"/>
        <color theme="1"/>
        <rFont val="Kruti Dev 692"/>
      </rPr>
      <t xml:space="preserve">
e/khy cka/kdke njkP;k 5VDds</t>
    </r>
  </si>
  <si>
    <t>v½  ckYduhps {ks= [kksyhe/;s lekfo"V dj.ks-</t>
  </si>
  <si>
    <t>v½ 10-00 eh- maph i;ZrP;k fuoklh ]vkS|ksfxd o  okf.kT; bekjrh dfjrk %&amp;</t>
  </si>
  <si>
    <t>c½ izpfyr fodkl fu;a=.k fu;e ykxw  gks.;kiwohZps cka/kdke %&amp; fodkl fu;a=.k fu;ekizek.ks pVbZ {ks= funsZ'kkadkrwu lqV ns.ks vuqKs; vlysys ftuk] iWlstsl b- ps cka/kdke pVbZ {ks= funsZ'kkadke/kqu lqV ns.ks ekU; dj.ks- ¼eatwj fodkl fu;a=.k fu;ekoyh izek.ks tkLrhr tkLr 30 VDds e;kZnsP;k 
vVhoj ½</t>
  </si>
  <si>
    <t>bekjrh dfjrk &amp; cka/kdkekP;k izkdyuh; jk'khps                      
0-5 VDds ¼çLrkfor cka/kdke nj cka/kho {ks=QGkoj                     
#- 15000@&amp; pkS-eh-½ deky e;kZnk #- 50]000@&amp;</t>
  </si>
  <si>
    <t>cka/kdkekP;k izkdyuh; jk'khP;k  1@2 VDds ¼deky e;kZnk       
:- 50]000@&amp;½ ¼cka/kdke izkdyuh; jk'khps jsMhjsduj 
e/khy njkizek.ks x`ghr /kj.;kr ;sbZy½</t>
  </si>
  <si>
    <t>ojhy izek.ks fuf'pr dsysys njkr nksu o"kkZi;±r dks.krsgh cny djrk ;s.kkj ukgh] tj ç'kklukl nksu o"kkZuarj Qsjcny djko;kps &gt;kY;kl rs dj.;klkBh LFkk;h lferhph  iqoZekU;rk ?ksmu e-u-ik-lHkkx`gkph ekU;rk ?ks.ks vko';d jkghy -</t>
  </si>
  <si>
    <t xml:space="preserve">ifjf’k”V ¼2½ %&amp; ukxiwj egkuxjikfydk bekjr fu;a=.k dk;Z{ks=krhy fu;ksthr cka/kdkes@fodkl ijokuxh nsrkauk js[kkfp= eatwjhlkBh fofo/k 'kqYd olqyhckcr-                       
                        </t>
  </si>
  <si>
    <t>LFkk;h lferh  Bjko Ø-44 fn-06@05@2015 P;k  eatqjh çek.ks v/;{k]LFkk;h lferh  ;kauk çnku dj.;kr vkysY;k vf/kdkjkuqlkj dsysyh  ?kV @ok&lt; o QsjQkj ] v/;{k]LFkk;h lferh ;kaps Onkjk çLrkfor</t>
  </si>
  <si>
    <t>vfHkU;klkdfjrk #- 2420@&amp; izfr ,dj</t>
  </si>
  <si>
    <t xml:space="preserve">izpfyr o"kkZrhy eqnzkad 'kqYd f'k?kzfl/n x.kdke/;s mYys[k dsysY;k tfeuhps njkuqlkj fdeku nj :-1220@&amp;çfr pkS-eh-
</t>
  </si>
  <si>
    <t>izpfyr o"kkZrhy eqnzkad 'kqYd f'k?kzfl/n x.kdke/;s mYys[k dsysY;k tfeuhps njkps çfr pkS-eh -</t>
  </si>
  <si>
    <t xml:space="preserve">v½ fuoklh o laLFkkxr okijkps bekjrhdjhrk &amp;                    
10-00 VDds njkuqlkj ;s.kkjh jDde </t>
  </si>
  <si>
    <t xml:space="preserve">v½ fuoklh o laLFkkxr okijkps bekjrhdjhrk &amp;                     
10-00 VDds njkuqlkj ;s.kkjh jDde </t>
  </si>
  <si>
    <t xml:space="preserve">v½ fuoklh o laLFkkxr okijkps bekjrhdjhrk &amp; 
10-00 VDds njkuqlkj ;s.kkjh jDde </t>
  </si>
  <si>
    <r>
      <rPr>
        <sz val="14"/>
        <color theme="1"/>
        <rFont val="Kruti Dev 690"/>
      </rPr>
      <t xml:space="preserve">v½ fuoklh o laLFkkxr okijkps bekjrhdfjrk </t>
    </r>
    <r>
      <rPr>
        <sz val="11.5"/>
        <color theme="1"/>
        <rFont val="Kruti Dev 690"/>
      </rPr>
      <t xml:space="preserve">
1½180 pkS-eh-{ks=QGk is{kk deh {ks=QGkP;k Hkq[kaMklkBh  4-00 VDds çek.ks-
2½180 pkS-eh-rs 500 pkS-eh- {ks=QGkP;k Hkq[kaMklkBh 5-00 VDds  çek.ks-
3½500 pkS-eh-{ks=QGkis{kk  tkLr {ks=QGkP;k Hkq[kaMklkBh 10-00VDds  çek.ks-</t>
    </r>
  </si>
  <si>
    <t>:- 500@&amp; izrh o`{k ¼dkWuZj Hkq[kaMkdjhrk 480 pkS-QqV fdaok 
44-59 pkS-eh- djhrk ,d o`{k½ vkf.k brj Hkq[kaMk djhrk ¼800-00 pkS-QqV fdaok74-32 pkS-eh- djhrk ,d o`{k½ tkLrhr tkLr :- 25]000@&amp;</t>
  </si>
  <si>
    <t>#- 500@&amp; izfr o`{k ¼dkWuZj Hkq[kaMk dfjrk 480 pkS-QqV fdaok 
44-59 pkS-eh- dfjrk ,d o`{k½ vkf.k brj Hkq[kaMk dfjrk 
¼800-00 pkS-QqV fdaok 74-32 pkS-eh- dfjrk ,d o`{k½ tkLrhr tkLr #- 25]000@&amp;</t>
  </si>
  <si>
    <r>
      <rPr>
        <sz val="14"/>
        <color theme="1"/>
        <rFont val="Kruti Dev 690"/>
      </rPr>
      <t xml:space="preserve">v½ fuoklh o laLFkkxr okijkps bekjrhdfjrk </t>
    </r>
    <r>
      <rPr>
        <sz val="11.5"/>
        <color theme="1"/>
        <rFont val="Kruti Dev 690"/>
      </rPr>
      <t xml:space="preserve">
1½180 pkS-eh-{ks=QGk is{kk deh {ks=QGkP;k Hkq[kaMklkBh 4-00 VDds çek.ks-
2½180 pkS-eh-rs 500 pkS-eh- {ks=QGkP;k Hkq[kaMklkBh  5-00 VDds  çek.ks-
3½500 pkS-eh-{ks=QGk is{kk  tkLr {ks=QGkP;k Hkq[kaMklkBh 
     10-00 VDds  çek.ks-</t>
    </r>
  </si>
  <si>
    <t>v½ fuoklh o laLFkkxr okijkps bekjrhdfjrk 
1½180 pkS-eh-{ks=QGk is{kk deh {ks=QGkP;k Hkq[kaMklkBh  
     4-00 VDds çek.ks-
2½180 pkS-eh-rs 500 pkS-eh- {ks=QGkP;k Hkq[kaMklkBh  
      5-00 VDds  çek.ks-
3½500 pkS-eh-{ks=QGk is{kk  tkLr {ks=QGkP;k Hkq[kaMklkBh  
      10-00 VDds  çek.ks-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</si>
</sst>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36" x14ac:knownFonts="1">
    <font>
      <sz val="11"/>
      <color theme="1"/>
      <name val="Calibri"/>
      <family val="2"/>
      <scheme val="minor"/>
    </font>
    <font>
      <sz val="16"/>
      <color theme="1"/>
      <name val="Kruti Dev 692"/>
    </font>
    <font>
      <sz val="12"/>
      <color theme="1"/>
      <name val="Arial"/>
      <family val="2"/>
    </font>
    <font>
      <sz val="18"/>
      <color theme="1"/>
      <name val="Kruti Dev 692"/>
    </font>
    <font>
      <sz val="7"/>
      <color theme="1"/>
      <name val="Times New Roman"/>
      <family val="1"/>
    </font>
    <font>
      <u/>
      <sz val="11"/>
      <color theme="10"/>
      <name val="Calibri"/>
      <family val="2"/>
    </font>
    <font>
      <sz val="16"/>
      <name val="Kruti Dev 692"/>
    </font>
    <font>
      <sz val="16"/>
      <color theme="1"/>
      <name val="Arial"/>
      <family val="2"/>
    </font>
    <font>
      <sz val="11"/>
      <color theme="1"/>
      <name val="Arial"/>
      <family val="2"/>
    </font>
    <font>
      <b/>
      <sz val="11"/>
      <color theme="1"/>
      <name val="Arial"/>
      <family val="2"/>
    </font>
    <font>
      <sz val="14"/>
      <color theme="1"/>
      <name val="Kruti Dev 692"/>
    </font>
    <font>
      <b/>
      <sz val="16"/>
      <color theme="1"/>
      <name val="Kruti Dev 692"/>
    </font>
    <font>
      <sz val="18"/>
      <color theme="1"/>
      <name val="Calibri"/>
      <family val="2"/>
      <scheme val="minor"/>
    </font>
    <font>
      <sz val="18"/>
      <color theme="1"/>
      <name val="Arial"/>
      <family val="2"/>
    </font>
    <font>
      <b/>
      <sz val="12"/>
      <color theme="1"/>
      <name val="Arial"/>
      <family val="2"/>
    </font>
    <font>
      <sz val="20"/>
      <color theme="1"/>
      <name val="Kruti Dev 692"/>
    </font>
    <font>
      <sz val="14"/>
      <color theme="1"/>
      <name val="Arial"/>
      <family val="2"/>
    </font>
    <font>
      <b/>
      <sz val="11.5"/>
      <color theme="1"/>
      <name val="Arial"/>
      <family val="2"/>
    </font>
    <font>
      <sz val="24"/>
      <color theme="1"/>
      <name val="Kruti Dev 692"/>
    </font>
    <font>
      <sz val="14.5"/>
      <color theme="1"/>
      <name val="Kruti Dev 692"/>
    </font>
    <font>
      <sz val="14.5"/>
      <color theme="1"/>
      <name val="Arial"/>
      <family val="2"/>
    </font>
    <font>
      <b/>
      <sz val="14.5"/>
      <color theme="1"/>
      <name val="Kruti Dev 692"/>
    </font>
    <font>
      <b/>
      <sz val="11"/>
      <color theme="1"/>
      <name val="Kruti Dev 692"/>
    </font>
    <font>
      <b/>
      <sz val="14.5"/>
      <color theme="1"/>
      <name val="Arial"/>
      <family val="2"/>
    </font>
    <font>
      <sz val="15"/>
      <color theme="1"/>
      <name val="Kruti Dev 692"/>
    </font>
    <font>
      <sz val="13"/>
      <color theme="1"/>
      <name val="Kruti Dev 692"/>
    </font>
    <font>
      <sz val="15"/>
      <name val="Kruti Dev 692"/>
    </font>
    <font>
      <b/>
      <u/>
      <sz val="11"/>
      <color theme="1"/>
      <name val="Arial"/>
      <family val="2"/>
    </font>
    <font>
      <sz val="17"/>
      <color theme="1"/>
      <name val="Kruti Dev 692"/>
    </font>
    <font>
      <sz val="14"/>
      <color theme="1"/>
      <name val="Calibri"/>
      <family val="2"/>
      <scheme val="minor"/>
    </font>
    <font>
      <b/>
      <sz val="14"/>
      <color theme="1"/>
      <name val="Kruti Dev 692"/>
    </font>
    <font>
      <sz val="14.5"/>
      <name val="Kruti Dev 692"/>
    </font>
    <font>
      <sz val="13.5"/>
      <name val="Kruti Dev 692"/>
    </font>
    <font>
      <b/>
      <sz val="11"/>
      <color theme="1"/>
      <name val="Calibri"/>
      <family val="2"/>
      <scheme val="minor"/>
    </font>
    <font>
      <sz val="14"/>
      <color theme="1"/>
      <name val="Kruti Dev 690"/>
    </font>
    <font>
      <sz val="11.5"/>
      <color theme="1"/>
      <name val="Kruti Dev 690"/>
    </font>
  </fonts>
  <fills count="2">
    <fill>
      <patternFill patternType="none"/>
    </fill>
    <fill>
      <patternFill patternType="gray125"/>
    </fill>
  </fills>
  <borders count="68">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medium">
        <color auto="1"/>
      </top>
      <bottom style="medium">
        <color auto="1"/>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medium">
        <color auto="1"/>
      </top>
      <bottom style="medium">
        <color auto="1"/>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style="thin">
        <color theme="1" tint="0.499984740745262"/>
      </right>
      <top style="medium">
        <color auto="1"/>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medium">
        <color auto="1"/>
      </bottom>
      <diagonal/>
    </border>
    <border>
      <left/>
      <right/>
      <top style="medium">
        <color auto="1"/>
      </top>
      <bottom/>
      <diagonal/>
    </border>
    <border>
      <left/>
      <right style="thin">
        <color theme="1" tint="0.499984740745262"/>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medium">
        <color indexed="64"/>
      </top>
      <bottom style="thin">
        <color indexed="64"/>
      </bottom>
      <diagonal/>
    </border>
    <border>
      <left/>
      <right/>
      <top style="thin">
        <color auto="1"/>
      </top>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thin">
        <color auto="1"/>
      </top>
      <bottom style="medium">
        <color indexed="64"/>
      </bottom>
      <diagonal/>
    </border>
    <border>
      <left style="thin">
        <color auto="1"/>
      </left>
      <right/>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indexed="64"/>
      </left>
      <right style="medium">
        <color indexed="64"/>
      </right>
      <top style="medium">
        <color indexed="64"/>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medium">
        <color auto="1"/>
      </top>
      <bottom/>
      <diagonal/>
    </border>
    <border>
      <left/>
      <right style="thin">
        <color theme="1" tint="0.499984740745262"/>
      </right>
      <top/>
      <bottom/>
      <diagonal/>
    </border>
    <border>
      <left style="thin">
        <color theme="1" tint="0.499984740745262"/>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medium">
        <color auto="1"/>
      </top>
      <bottom style="medium">
        <color auto="1"/>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right/>
      <top style="thin">
        <color theme="1" tint="0.499984740745262"/>
      </top>
      <bottom/>
      <diagonal/>
    </border>
    <border>
      <left style="thin">
        <color theme="1" tint="0.499984740745262"/>
      </left>
      <right style="thin">
        <color theme="1" tint="0.499984740745262"/>
      </right>
      <top style="medium">
        <color auto="1"/>
      </top>
      <bottom style="thin">
        <color theme="1" tint="0.499984740745262"/>
      </bottom>
      <diagonal/>
    </border>
    <border>
      <left style="thin">
        <color theme="1" tint="0.499984740745262"/>
      </left>
      <right/>
      <top style="medium">
        <color auto="1"/>
      </top>
      <bottom style="thin">
        <color theme="1" tint="0.499984740745262"/>
      </bottom>
      <diagonal/>
    </border>
    <border>
      <left/>
      <right/>
      <top style="medium">
        <color auto="1"/>
      </top>
      <bottom style="thin">
        <color theme="1" tint="0.499984740745262"/>
      </bottom>
      <diagonal/>
    </border>
    <border>
      <left/>
      <right style="thin">
        <color theme="1" tint="0.499984740745262"/>
      </right>
      <top style="medium">
        <color auto="1"/>
      </top>
      <bottom style="thin">
        <color theme="1" tint="0.499984740745262"/>
      </bottom>
      <diagonal/>
    </border>
    <border>
      <left style="thin">
        <color theme="1" tint="0.499984740745262"/>
      </left>
      <right/>
      <top style="medium">
        <color auto="1"/>
      </top>
      <bottom/>
      <diagonal/>
    </border>
    <border>
      <left/>
      <right style="thin">
        <color theme="1" tint="0.499984740745262"/>
      </right>
      <top style="medium">
        <color auto="1"/>
      </top>
      <bottom/>
      <diagonal/>
    </border>
    <border>
      <left style="thin">
        <color theme="1" tint="0.499984740745262"/>
      </left>
      <right/>
      <top/>
      <bottom style="medium">
        <color auto="1"/>
      </bottom>
      <diagonal/>
    </border>
    <border>
      <left/>
      <right style="thin">
        <color theme="1" tint="0.499984740745262"/>
      </right>
      <top/>
      <bottom style="medium">
        <color auto="1"/>
      </bottom>
      <diagonal/>
    </border>
    <border>
      <left style="thin">
        <color theme="0" tint="-0.499984740745262"/>
      </left>
      <right style="thin">
        <color theme="0" tint="-0.499984740745262"/>
      </right>
      <top/>
      <bottom style="medium">
        <color auto="1"/>
      </bottom>
      <diagonal/>
    </border>
    <border>
      <left style="thin">
        <color theme="0" tint="-0.499984740745262"/>
      </left>
      <right style="thin">
        <color theme="0" tint="-0.499984740745262"/>
      </right>
      <top style="medium">
        <color theme="1"/>
      </top>
      <bottom style="medium">
        <color auto="1"/>
      </bottom>
      <diagonal/>
    </border>
    <border>
      <left/>
      <right/>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0" tint="-0.499984740745262"/>
      </left>
      <right style="thin">
        <color theme="0" tint="-0.499984740745262"/>
      </right>
      <top/>
      <bottom style="thin">
        <color indexed="64"/>
      </bottom>
      <diagonal/>
    </border>
    <border>
      <left style="thin">
        <color theme="1" tint="0.499984740745262"/>
      </left>
      <right style="thin">
        <color theme="1" tint="0.499984740745262"/>
      </right>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1" tint="0.499984740745262"/>
      </left>
      <right/>
      <top style="thin">
        <color indexed="64"/>
      </top>
      <bottom style="medium">
        <color auto="1"/>
      </bottom>
      <diagonal/>
    </border>
    <border>
      <left/>
      <right/>
      <top style="thin">
        <color indexed="64"/>
      </top>
      <bottom style="medium">
        <color auto="1"/>
      </bottom>
      <diagonal/>
    </border>
    <border>
      <left style="thin">
        <color theme="1" tint="0.499984740745262"/>
      </left>
      <right style="thin">
        <color theme="0" tint="-0.499984740745262"/>
      </right>
      <top/>
      <bottom style="thin">
        <color indexed="64"/>
      </bottom>
      <diagonal/>
    </border>
    <border>
      <left style="thin">
        <color theme="1" tint="0.499984740745262"/>
      </left>
      <right style="thin">
        <color theme="1" tint="0.499984740745262"/>
      </right>
      <top style="medium">
        <color theme="1" tint="0.499984740745262"/>
      </top>
      <bottom style="thin">
        <color indexed="64"/>
      </bottom>
      <diagonal/>
    </border>
    <border>
      <left style="thin">
        <color theme="0" tint="-0.499984740745262"/>
      </left>
      <right style="thin">
        <color theme="0" tint="-0.499984740745262"/>
      </right>
      <top style="thin">
        <color theme="1" tint="0.499984740745262"/>
      </top>
      <bottom style="thin">
        <color indexed="64"/>
      </bottom>
      <diagonal/>
    </border>
    <border>
      <left/>
      <right/>
      <top/>
      <bottom style="medium">
        <color theme="1"/>
      </bottom>
      <diagonal/>
    </border>
  </borders>
  <cellStyleXfs count="2">
    <xf numFmtId="0" fontId="0" fillId="0" borderId="0"/>
    <xf numFmtId="0" fontId="5" fillId="0" borderId="0" applyNumberFormat="0" applyFill="0" applyBorder="0" applyAlignment="0" applyProtection="0">
      <alignment vertical="top"/>
      <protection locked="0"/>
    </xf>
  </cellStyleXfs>
  <cellXfs count="384">
    <xf numFmtId="0" fontId="0" fillId="0" borderId="0" xfId="0"/>
    <xf numFmtId="0" fontId="1" fillId="0" borderId="0" xfId="0" applyFont="1" applyAlignment="1">
      <alignment horizontal="justify"/>
    </xf>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xf numFmtId="0" fontId="1" fillId="0" borderId="1" xfId="0" applyFont="1" applyBorder="1" applyAlignment="1">
      <alignment horizontal="justify"/>
    </xf>
    <xf numFmtId="0" fontId="1" fillId="0" borderId="1" xfId="0" applyFont="1" applyBorder="1"/>
    <xf numFmtId="17" fontId="1" fillId="0" borderId="1" xfId="0" applyNumberFormat="1" applyFont="1" applyBorder="1" applyAlignment="1">
      <alignment horizontal="justify" vertical="top" wrapText="1"/>
    </xf>
    <xf numFmtId="0" fontId="1" fillId="0" borderId="3" xfId="0" applyFont="1" applyBorder="1" applyAlignment="1">
      <alignment horizontal="justify" vertical="top" wrapText="1"/>
    </xf>
    <xf numFmtId="0" fontId="1" fillId="0" borderId="2" xfId="0" applyFont="1" applyBorder="1" applyAlignment="1">
      <alignment horizontal="center" vertical="center" wrapText="1"/>
    </xf>
    <xf numFmtId="0" fontId="6" fillId="0" borderId="2" xfId="1" applyFont="1" applyBorder="1" applyAlignment="1" applyProtection="1">
      <alignment horizontal="center" vertical="center" wrapText="1"/>
    </xf>
    <xf numFmtId="1" fontId="1" fillId="0" borderId="0" xfId="0" applyNumberFormat="1" applyFont="1" applyBorder="1" applyAlignment="1">
      <alignment horizontal="left" vertical="center" wrapText="1"/>
    </xf>
    <xf numFmtId="1" fontId="1" fillId="0" borderId="0" xfId="0" applyNumberFormat="1" applyFont="1" applyAlignment="1">
      <alignment horizontal="left" vertical="center"/>
    </xf>
    <xf numFmtId="1" fontId="1" fillId="0" borderId="0" xfId="0" applyNumberFormat="1" applyFont="1" applyFill="1" applyBorder="1" applyAlignment="1">
      <alignment horizontal="lef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justify" vertical="top" wrapText="1"/>
    </xf>
    <xf numFmtId="0" fontId="1" fillId="0" borderId="3"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2" fillId="0" borderId="1" xfId="0" applyFont="1" applyBorder="1" applyAlignment="1">
      <alignment horizontal="justify" vertical="top" wrapText="1"/>
    </xf>
    <xf numFmtId="0" fontId="1" fillId="0" borderId="3" xfId="0" applyFont="1" applyBorder="1" applyAlignment="1">
      <alignment vertical="top" wrapText="1"/>
    </xf>
    <xf numFmtId="0" fontId="1" fillId="0" borderId="11" xfId="0" applyFont="1" applyBorder="1" applyAlignment="1">
      <alignment horizontal="center" vertical="center" wrapText="1"/>
    </xf>
    <xf numFmtId="0" fontId="0" fillId="0" borderId="0" xfId="0" applyAlignment="1">
      <alignment horizontal="center" vertical="center"/>
    </xf>
    <xf numFmtId="164" fontId="9" fillId="0" borderId="0" xfId="0" applyNumberFormat="1" applyFont="1" applyBorder="1" applyAlignment="1">
      <alignment horizontal="left" vertical="center" wrapText="1"/>
    </xf>
    <xf numFmtId="1" fontId="9" fillId="0" borderId="0" xfId="0" applyNumberFormat="1" applyFont="1" applyAlignment="1">
      <alignment horizontal="left" vertical="center"/>
    </xf>
    <xf numFmtId="164" fontId="7" fillId="0" borderId="0" xfId="0" applyNumberFormat="1"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3" xfId="0" applyFont="1" applyBorder="1" applyAlignment="1">
      <alignment horizontal="left" vertical="center" wrapText="1"/>
    </xf>
    <xf numFmtId="0" fontId="1" fillId="0" borderId="5" xfId="0" applyFont="1" applyBorder="1" applyAlignment="1">
      <alignment horizontal="center" vertical="center" wrapText="1"/>
    </xf>
    <xf numFmtId="0" fontId="1" fillId="0" borderId="1" xfId="0" applyFont="1" applyBorder="1" applyAlignment="1">
      <alignment horizontal="right" vertical="center" wrapText="1"/>
    </xf>
    <xf numFmtId="0" fontId="1" fillId="0" borderId="5" xfId="0" applyFont="1" applyBorder="1" applyAlignment="1">
      <alignment horizontal="left" vertical="center" wrapText="1"/>
    </xf>
    <xf numFmtId="0" fontId="3" fillId="0" borderId="6" xfId="0" applyFont="1" applyBorder="1" applyAlignment="1">
      <alignment vertical="center" wrapText="1"/>
    </xf>
    <xf numFmtId="0" fontId="1" fillId="0" borderId="2" xfId="0" applyFont="1" applyBorder="1" applyAlignment="1">
      <alignment horizontal="left" vertical="center" wrapText="1"/>
    </xf>
    <xf numFmtId="1" fontId="2" fillId="0" borderId="0" xfId="0" applyNumberFormat="1" applyFont="1" applyBorder="1" applyAlignment="1">
      <alignment horizontal="left" vertical="center" wrapText="1"/>
    </xf>
    <xf numFmtId="1" fontId="2" fillId="0" borderId="0" xfId="0" applyNumberFormat="1" applyFont="1" applyAlignment="1">
      <alignment horizontal="left" vertical="center"/>
    </xf>
    <xf numFmtId="0" fontId="8" fillId="0" borderId="0" xfId="0" applyFont="1"/>
    <xf numFmtId="164" fontId="8" fillId="0" borderId="0" xfId="0" applyNumberFormat="1" applyFont="1" applyAlignment="1">
      <alignment horizontal="center" vertical="center"/>
    </xf>
    <xf numFmtId="0" fontId="12" fillId="0" borderId="0" xfId="0" applyFont="1"/>
    <xf numFmtId="1" fontId="3" fillId="0" borderId="0" xfId="0" applyNumberFormat="1" applyFont="1" applyAlignment="1">
      <alignment horizontal="left" vertical="center"/>
    </xf>
    <xf numFmtId="0" fontId="13" fillId="0" borderId="0" xfId="0" applyFont="1"/>
    <xf numFmtId="0" fontId="13" fillId="0" borderId="0" xfId="0" applyFont="1" applyAlignment="1">
      <alignment horizontal="left" vertical="center"/>
    </xf>
    <xf numFmtId="0" fontId="12" fillId="0" borderId="0" xfId="0" applyFont="1" applyAlignment="1">
      <alignment horizontal="left" vertical="center"/>
    </xf>
    <xf numFmtId="0" fontId="0" fillId="0" borderId="0" xfId="0" applyAlignment="1">
      <alignment horizontal="left"/>
    </xf>
    <xf numFmtId="0" fontId="1" fillId="0" borderId="0" xfId="0" applyFont="1"/>
    <xf numFmtId="0" fontId="9" fillId="0" borderId="0" xfId="0" applyFont="1"/>
    <xf numFmtId="0" fontId="3" fillId="0" borderId="0" xfId="0" applyFont="1"/>
    <xf numFmtId="0" fontId="2" fillId="0" borderId="0" xfId="0" applyFont="1"/>
    <xf numFmtId="0" fontId="14" fillId="0" borderId="0" xfId="0" applyFont="1"/>
    <xf numFmtId="164" fontId="1" fillId="0" borderId="0" xfId="0" applyNumberFormat="1" applyFont="1"/>
    <xf numFmtId="164" fontId="14" fillId="0" borderId="0" xfId="0" applyNumberFormat="1" applyFont="1"/>
    <xf numFmtId="0" fontId="14" fillId="0" borderId="0" xfId="0" applyFont="1" applyAlignment="1">
      <alignment horizontal="left" vertical="center"/>
    </xf>
    <xf numFmtId="0" fontId="14" fillId="0" borderId="0" xfId="0" applyFont="1" applyAlignment="1">
      <alignment horizontal="left" vertical="center" wrapText="1"/>
    </xf>
    <xf numFmtId="0" fontId="10" fillId="0" borderId="2" xfId="0" applyFont="1" applyBorder="1" applyAlignment="1">
      <alignment horizontal="center" vertical="top" wrapText="1"/>
    </xf>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vertical="top" wrapText="1"/>
    </xf>
    <xf numFmtId="0" fontId="3" fillId="0" borderId="0" xfId="0" applyFont="1" applyAlignment="1">
      <alignment wrapText="1"/>
    </xf>
    <xf numFmtId="164" fontId="14" fillId="0" borderId="0" xfId="0" applyNumberFormat="1" applyFont="1" applyAlignment="1">
      <alignment horizontal="center" vertical="center"/>
    </xf>
    <xf numFmtId="0" fontId="1" fillId="0" borderId="16" xfId="0" applyFont="1" applyBorder="1"/>
    <xf numFmtId="164" fontId="14" fillId="0" borderId="16" xfId="0" applyNumberFormat="1" applyFont="1" applyBorder="1" applyAlignment="1">
      <alignment horizontal="center" vertical="center"/>
    </xf>
    <xf numFmtId="0" fontId="1" fillId="0" borderId="16" xfId="0" applyFont="1" applyBorder="1" applyAlignment="1">
      <alignment horizontal="left" vertical="top"/>
    </xf>
    <xf numFmtId="0" fontId="14" fillId="0" borderId="16" xfId="0" applyFont="1" applyBorder="1" applyAlignment="1">
      <alignment horizontal="left" vertical="center"/>
    </xf>
    <xf numFmtId="164" fontId="14" fillId="0" borderId="16" xfId="0" applyNumberFormat="1" applyFont="1" applyBorder="1"/>
    <xf numFmtId="0" fontId="14" fillId="0" borderId="16" xfId="0" applyFont="1" applyBorder="1" applyAlignment="1">
      <alignment horizontal="left" vertical="center" wrapText="1"/>
    </xf>
    <xf numFmtId="0" fontId="3" fillId="0" borderId="18" xfId="0" applyFont="1" applyBorder="1"/>
    <xf numFmtId="164" fontId="1" fillId="0" borderId="18" xfId="0" applyNumberFormat="1" applyFont="1" applyBorder="1"/>
    <xf numFmtId="0" fontId="1" fillId="0" borderId="18" xfId="0" applyFont="1" applyBorder="1"/>
    <xf numFmtId="0" fontId="1" fillId="0" borderId="23" xfId="0" applyFont="1" applyBorder="1" applyAlignment="1">
      <alignment horizontal="left" vertical="top"/>
    </xf>
    <xf numFmtId="0" fontId="1" fillId="0" borderId="24" xfId="0" applyFont="1" applyBorder="1"/>
    <xf numFmtId="164" fontId="14" fillId="0" borderId="23" xfId="0" applyNumberFormat="1" applyFont="1" applyBorder="1" applyAlignment="1">
      <alignment horizontal="center" vertical="center"/>
    </xf>
    <xf numFmtId="164" fontId="14" fillId="0" borderId="25" xfId="0" applyNumberFormat="1" applyFont="1" applyBorder="1" applyAlignment="1">
      <alignment horizontal="center" vertical="center"/>
    </xf>
    <xf numFmtId="164" fontId="14" fillId="0" borderId="24" xfId="0" applyNumberFormat="1" applyFont="1" applyBorder="1" applyAlignment="1">
      <alignment horizontal="center" vertical="center"/>
    </xf>
    <xf numFmtId="0" fontId="14" fillId="0" borderId="23" xfId="0" applyFont="1" applyBorder="1" applyAlignment="1">
      <alignment vertical="center" wrapText="1"/>
    </xf>
    <xf numFmtId="0" fontId="14" fillId="0" borderId="25" xfId="0" applyFont="1" applyBorder="1" applyAlignment="1">
      <alignment vertical="center" wrapText="1"/>
    </xf>
    <xf numFmtId="0" fontId="14" fillId="0" borderId="24" xfId="0" applyFont="1" applyBorder="1" applyAlignment="1">
      <alignment vertical="center" wrapText="1"/>
    </xf>
    <xf numFmtId="0" fontId="14" fillId="0" borderId="16" xfId="0" applyFont="1" applyBorder="1" applyAlignment="1">
      <alignment vertical="center" wrapText="1"/>
    </xf>
    <xf numFmtId="0" fontId="1" fillId="0" borderId="26" xfId="0" applyFont="1" applyBorder="1" applyAlignment="1">
      <alignment horizontal="center" vertical="center"/>
    </xf>
    <xf numFmtId="164" fontId="14" fillId="0" borderId="26" xfId="0" applyNumberFormat="1" applyFont="1" applyBorder="1" applyAlignment="1">
      <alignment horizontal="center" vertical="center"/>
    </xf>
    <xf numFmtId="0" fontId="1" fillId="0" borderId="16" xfId="0" applyFont="1" applyBorder="1" applyAlignment="1">
      <alignment horizontal="center" vertical="center" wrapText="1"/>
    </xf>
    <xf numFmtId="0" fontId="1" fillId="0" borderId="16" xfId="0" applyFont="1" applyBorder="1" applyAlignment="1">
      <alignment horizontal="right" vertical="center" wrapText="1"/>
    </xf>
    <xf numFmtId="0" fontId="14" fillId="0" borderId="17" xfId="0" applyFont="1" applyBorder="1" applyAlignment="1">
      <alignment horizontal="left" vertical="center" wrapText="1"/>
    </xf>
    <xf numFmtId="164" fontId="14" fillId="0" borderId="17" xfId="0" applyNumberFormat="1" applyFont="1" applyBorder="1"/>
    <xf numFmtId="164" fontId="14" fillId="0" borderId="20" xfId="0" applyNumberFormat="1" applyFont="1" applyBorder="1" applyAlignment="1">
      <alignment horizontal="center" vertical="center"/>
    </xf>
    <xf numFmtId="164" fontId="14" fillId="0" borderId="27" xfId="0" applyNumberFormat="1" applyFont="1" applyBorder="1" applyAlignment="1">
      <alignment horizontal="center" vertical="center"/>
    </xf>
    <xf numFmtId="164" fontId="14" fillId="0" borderId="21" xfId="0" applyNumberFormat="1" applyFont="1" applyBorder="1" applyAlignment="1">
      <alignment horizontal="center" vertical="center"/>
    </xf>
    <xf numFmtId="0" fontId="1" fillId="0" borderId="15" xfId="0" applyFont="1" applyBorder="1" applyAlignment="1">
      <alignment horizontal="center" vertical="center"/>
    </xf>
    <xf numFmtId="0" fontId="10" fillId="0" borderId="15" xfId="0" applyFont="1" applyBorder="1" applyAlignment="1">
      <alignment horizontal="center" vertical="top" wrapText="1"/>
    </xf>
    <xf numFmtId="0" fontId="1" fillId="0" borderId="17" xfId="0" applyFont="1" applyBorder="1" applyAlignment="1">
      <alignment horizontal="center" vertical="center" wrapText="1"/>
    </xf>
    <xf numFmtId="164" fontId="14" fillId="0" borderId="17" xfId="0" applyNumberFormat="1" applyFont="1" applyBorder="1" applyAlignment="1">
      <alignment horizontal="center" vertical="center"/>
    </xf>
    <xf numFmtId="0" fontId="1" fillId="0" borderId="29" xfId="0" applyFont="1" applyBorder="1"/>
    <xf numFmtId="0" fontId="1" fillId="0" borderId="14" xfId="0" applyFont="1" applyBorder="1"/>
    <xf numFmtId="164" fontId="14" fillId="0" borderId="30" xfId="0" applyNumberFormat="1" applyFont="1" applyBorder="1" applyAlignment="1">
      <alignment horizontal="center" vertical="center"/>
    </xf>
    <xf numFmtId="164" fontId="14" fillId="0" borderId="15" xfId="0" applyNumberFormat="1" applyFont="1" applyBorder="1" applyAlignment="1">
      <alignment horizontal="center" vertical="center"/>
    </xf>
    <xf numFmtId="164" fontId="14" fillId="0" borderId="31" xfId="0" applyNumberFormat="1" applyFont="1" applyBorder="1" applyAlignment="1">
      <alignment horizontal="center" vertical="center"/>
    </xf>
    <xf numFmtId="164" fontId="14" fillId="0" borderId="19" xfId="0" applyNumberFormat="1" applyFont="1" applyBorder="1" applyAlignment="1">
      <alignment horizontal="center" vertical="center"/>
    </xf>
    <xf numFmtId="164" fontId="14" fillId="0" borderId="22" xfId="0" applyNumberFormat="1" applyFont="1" applyBorder="1" applyAlignment="1">
      <alignment horizontal="center" vertical="center"/>
    </xf>
    <xf numFmtId="164" fontId="14" fillId="0" borderId="28" xfId="0" applyNumberFormat="1" applyFont="1" applyBorder="1" applyAlignment="1">
      <alignment horizontal="center" vertical="center"/>
    </xf>
    <xf numFmtId="0" fontId="1" fillId="0" borderId="28" xfId="0" applyFont="1" applyBorder="1" applyAlignment="1">
      <alignment horizontal="center" vertical="center"/>
    </xf>
    <xf numFmtId="0" fontId="10" fillId="0" borderId="28" xfId="0" applyFont="1" applyBorder="1" applyAlignment="1">
      <alignment horizontal="center" vertical="top" wrapText="1"/>
    </xf>
    <xf numFmtId="0" fontId="1" fillId="0" borderId="16" xfId="0" applyFont="1" applyBorder="1" applyAlignment="1">
      <alignment horizontal="center" vertical="center"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16" xfId="0" applyFont="1" applyBorder="1" applyAlignment="1">
      <alignment horizontal="left" vertical="top" wrapText="1"/>
    </xf>
    <xf numFmtId="0" fontId="10" fillId="0" borderId="28" xfId="0" applyFont="1" applyBorder="1" applyAlignment="1">
      <alignment horizontal="left" vertical="top" wrapText="1"/>
    </xf>
    <xf numFmtId="0" fontId="10" fillId="0" borderId="19" xfId="0" applyFont="1" applyBorder="1" applyAlignment="1">
      <alignment horizontal="left" vertical="top" wrapText="1"/>
    </xf>
    <xf numFmtId="0" fontId="10" fillId="0" borderId="16" xfId="0" applyFont="1" applyBorder="1" applyAlignment="1">
      <alignment horizontal="left" vertical="top"/>
    </xf>
    <xf numFmtId="0" fontId="10" fillId="0" borderId="17" xfId="0" applyFont="1" applyBorder="1" applyAlignment="1">
      <alignment horizontal="left" vertical="top"/>
    </xf>
    <xf numFmtId="0" fontId="10" fillId="0" borderId="31" xfId="0" applyFont="1" applyBorder="1" applyAlignment="1">
      <alignment horizontal="left" vertical="top" wrapText="1"/>
    </xf>
    <xf numFmtId="0" fontId="10" fillId="0" borderId="31" xfId="0" applyFont="1" applyBorder="1" applyAlignment="1">
      <alignment horizontal="left" vertical="top"/>
    </xf>
    <xf numFmtId="0" fontId="15" fillId="0" borderId="0" xfId="0" applyFont="1" applyBorder="1" applyAlignment="1">
      <alignment horizontal="center" vertical="center" wrapText="1"/>
    </xf>
    <xf numFmtId="0" fontId="14" fillId="0" borderId="0" xfId="0" applyFont="1" applyAlignment="1">
      <alignment horizontal="center" vertical="center"/>
    </xf>
    <xf numFmtId="0" fontId="8" fillId="0" borderId="0" xfId="0" applyFont="1" applyAlignment="1">
      <alignment horizontal="center" vertical="center"/>
    </xf>
    <xf numFmtId="0" fontId="14" fillId="0" borderId="0" xfId="0" applyFont="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164" fontId="17" fillId="0" borderId="0" xfId="0" applyNumberFormat="1" applyFont="1" applyAlignment="1">
      <alignment horizontal="center" vertical="center"/>
    </xf>
    <xf numFmtId="164" fontId="9" fillId="0" borderId="0" xfId="0" applyNumberFormat="1" applyFont="1" applyAlignment="1">
      <alignment horizontal="center" vertical="center" wrapText="1"/>
    </xf>
    <xf numFmtId="0" fontId="8" fillId="0" borderId="16" xfId="0" applyFont="1" applyBorder="1" applyAlignment="1">
      <alignment horizontal="center" vertical="center"/>
    </xf>
    <xf numFmtId="0" fontId="3" fillId="0" borderId="16" xfId="0" applyFont="1" applyBorder="1"/>
    <xf numFmtId="0" fontId="8" fillId="0" borderId="16" xfId="0" applyFont="1" applyBorder="1" applyAlignment="1">
      <alignment horizontal="left" vertical="center" wrapText="1"/>
    </xf>
    <xf numFmtId="164" fontId="17" fillId="0" borderId="16" xfId="0" applyNumberFormat="1" applyFont="1" applyBorder="1" applyAlignment="1">
      <alignment horizontal="center" vertical="center"/>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4" fillId="0" borderId="32" xfId="0" applyFont="1" applyBorder="1" applyAlignment="1">
      <alignment horizontal="center" vertical="center"/>
    </xf>
    <xf numFmtId="0" fontId="14" fillId="0" borderId="22" xfId="0" applyFont="1" applyBorder="1" applyAlignment="1">
      <alignment horizontal="center" vertical="center"/>
    </xf>
    <xf numFmtId="0" fontId="3" fillId="0" borderId="28" xfId="0" applyFont="1" applyBorder="1"/>
    <xf numFmtId="164" fontId="1" fillId="0" borderId="28" xfId="0" applyNumberFormat="1" applyFont="1" applyBorder="1"/>
    <xf numFmtId="0" fontId="1" fillId="0" borderId="28" xfId="0" applyFont="1" applyBorder="1"/>
    <xf numFmtId="0" fontId="14" fillId="0" borderId="28" xfId="0" applyFont="1" applyBorder="1" applyAlignment="1">
      <alignment horizontal="left" vertical="center" wrapText="1"/>
    </xf>
    <xf numFmtId="164" fontId="14" fillId="0" borderId="28" xfId="0" applyNumberFormat="1" applyFont="1" applyBorder="1"/>
    <xf numFmtId="164" fontId="14" fillId="0" borderId="24" xfId="0" applyNumberFormat="1" applyFont="1" applyBorder="1"/>
    <xf numFmtId="164" fontId="14" fillId="0" borderId="33" xfId="0" applyNumberFormat="1" applyFont="1" applyBorder="1" applyAlignment="1">
      <alignment horizontal="center" vertical="center"/>
    </xf>
    <xf numFmtId="164" fontId="14" fillId="0" borderId="34" xfId="0" applyNumberFormat="1" applyFont="1" applyBorder="1" applyAlignment="1">
      <alignment horizontal="center" vertical="center"/>
    </xf>
    <xf numFmtId="164" fontId="14" fillId="0" borderId="27" xfId="0" applyNumberFormat="1" applyFont="1" applyBorder="1" applyAlignment="1">
      <alignment horizontal="center" vertical="center" wrapText="1"/>
    </xf>
    <xf numFmtId="0" fontId="14" fillId="0" borderId="23" xfId="0" applyFont="1" applyBorder="1" applyAlignment="1">
      <alignment horizontal="center" vertical="center" wrapText="1"/>
    </xf>
    <xf numFmtId="0" fontId="1" fillId="0" borderId="17" xfId="0" applyFont="1" applyBorder="1" applyAlignment="1">
      <alignment horizontal="left" vertical="top"/>
    </xf>
    <xf numFmtId="164" fontId="17" fillId="0" borderId="19" xfId="0" applyNumberFormat="1" applyFont="1" applyBorder="1" applyAlignment="1">
      <alignment horizontal="center" vertical="center"/>
    </xf>
    <xf numFmtId="0" fontId="9" fillId="0" borderId="24"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wrapText="1"/>
    </xf>
    <xf numFmtId="0" fontId="1" fillId="0" borderId="12" xfId="0" applyFont="1" applyBorder="1"/>
    <xf numFmtId="164" fontId="14" fillId="0" borderId="35" xfId="0" applyNumberFormat="1"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xf numFmtId="0" fontId="8" fillId="0" borderId="0" xfId="0" applyFont="1" applyBorder="1" applyAlignment="1">
      <alignment horizontal="left" vertical="center" wrapText="1"/>
    </xf>
    <xf numFmtId="164" fontId="17" fillId="0" borderId="0" xfId="0" applyNumberFormat="1" applyFont="1" applyBorder="1" applyAlignment="1">
      <alignment horizontal="center" vertical="center"/>
    </xf>
    <xf numFmtId="0" fontId="1" fillId="0" borderId="0" xfId="0" applyFont="1" applyBorder="1"/>
    <xf numFmtId="0" fontId="1" fillId="0" borderId="36" xfId="0" applyFont="1" applyBorder="1"/>
    <xf numFmtId="164" fontId="14" fillId="0" borderId="36" xfId="0" applyNumberFormat="1" applyFont="1" applyBorder="1" applyAlignment="1">
      <alignment horizontal="center" vertical="center"/>
    </xf>
    <xf numFmtId="0" fontId="2" fillId="0" borderId="0" xfId="0" applyFont="1" applyBorder="1"/>
    <xf numFmtId="0" fontId="0" fillId="0" borderId="0" xfId="0" applyBorder="1"/>
    <xf numFmtId="0" fontId="19"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right" vertical="center" wrapText="1"/>
    </xf>
    <xf numFmtId="0" fontId="19" fillId="0" borderId="10" xfId="0" applyFont="1" applyBorder="1" applyAlignment="1">
      <alignment horizontal="center" vertical="center" wrapText="1"/>
    </xf>
    <xf numFmtId="1" fontId="1" fillId="0" borderId="0" xfId="0" applyNumberFormat="1" applyFont="1" applyBorder="1" applyAlignment="1">
      <alignment horizontal="left" vertical="top" wrapText="1"/>
    </xf>
    <xf numFmtId="1" fontId="1" fillId="0" borderId="0" xfId="0" applyNumberFormat="1" applyFont="1" applyAlignment="1">
      <alignment horizontal="left" vertical="top"/>
    </xf>
    <xf numFmtId="0" fontId="0" fillId="0" borderId="0" xfId="0" applyAlignment="1">
      <alignment horizontal="left" vertical="top"/>
    </xf>
    <xf numFmtId="0" fontId="19" fillId="0" borderId="38" xfId="0" applyFont="1" applyBorder="1" applyAlignment="1">
      <alignment horizontal="left" vertical="top" wrapText="1"/>
    </xf>
    <xf numFmtId="0" fontId="1" fillId="0" borderId="0" xfId="0" applyFont="1" applyBorder="1" applyAlignment="1">
      <alignment vertical="center" wrapText="1"/>
    </xf>
    <xf numFmtId="0" fontId="1" fillId="0" borderId="39" xfId="0" applyFont="1" applyBorder="1" applyAlignment="1">
      <alignment vertical="center" wrapText="1"/>
    </xf>
    <xf numFmtId="0" fontId="19" fillId="0" borderId="1" xfId="0" applyFont="1" applyBorder="1" applyAlignment="1">
      <alignment horizontal="center" vertical="center"/>
    </xf>
    <xf numFmtId="0" fontId="1" fillId="0" borderId="41" xfId="0" applyFont="1" applyBorder="1" applyAlignment="1">
      <alignment horizontal="center" vertical="center" wrapText="1"/>
    </xf>
    <xf numFmtId="0" fontId="19" fillId="0" borderId="41" xfId="0" applyFont="1" applyBorder="1" applyAlignment="1">
      <alignment horizontal="left" vertical="top" wrapText="1"/>
    </xf>
    <xf numFmtId="0" fontId="25" fillId="0" borderId="41" xfId="0" applyFont="1" applyBorder="1" applyAlignment="1">
      <alignment horizontal="left" vertical="top" wrapText="1"/>
    </xf>
    <xf numFmtId="0" fontId="19" fillId="0" borderId="41" xfId="0" applyFont="1" applyBorder="1" applyAlignment="1">
      <alignment horizontal="center" vertical="center" wrapText="1"/>
    </xf>
    <xf numFmtId="0" fontId="19" fillId="0" borderId="41" xfId="0" applyFont="1" applyBorder="1" applyAlignment="1">
      <alignment horizontal="left" vertical="center" wrapText="1"/>
    </xf>
    <xf numFmtId="0" fontId="19" fillId="0" borderId="41" xfId="0" applyFont="1" applyBorder="1" applyAlignment="1">
      <alignment horizontal="justify" vertical="top"/>
    </xf>
    <xf numFmtId="0" fontId="19" fillId="0" borderId="41" xfId="0" applyFont="1" applyBorder="1" applyAlignment="1">
      <alignment vertical="center" wrapText="1"/>
    </xf>
    <xf numFmtId="15" fontId="19" fillId="0" borderId="41" xfId="0" applyNumberFormat="1" applyFont="1" applyBorder="1" applyAlignment="1">
      <alignment horizontal="left" vertical="top" wrapText="1"/>
    </xf>
    <xf numFmtId="0" fontId="19" fillId="0" borderId="41" xfId="0" applyFont="1" applyBorder="1" applyAlignment="1">
      <alignment horizontal="center" vertical="top" wrapText="1"/>
    </xf>
    <xf numFmtId="0" fontId="1" fillId="0" borderId="43" xfId="0" applyFont="1" applyBorder="1" applyAlignment="1">
      <alignment horizontal="center" vertical="center" wrapText="1"/>
    </xf>
    <xf numFmtId="0" fontId="19" fillId="0" borderId="43" xfId="0" applyFont="1" applyBorder="1" applyAlignment="1">
      <alignment horizontal="left" vertical="top" wrapText="1"/>
    </xf>
    <xf numFmtId="0" fontId="19" fillId="0" borderId="43" xfId="0" applyFont="1" applyBorder="1" applyAlignment="1">
      <alignment horizontal="justify" vertical="top" wrapText="1"/>
    </xf>
    <xf numFmtId="0" fontId="19" fillId="0" borderId="43" xfId="0" applyFont="1" applyBorder="1" applyAlignment="1">
      <alignment vertical="top" wrapText="1"/>
    </xf>
    <xf numFmtId="0" fontId="26" fillId="0" borderId="42" xfId="1" applyFont="1" applyBorder="1" applyAlignment="1" applyProtection="1">
      <alignment horizontal="center" vertical="center" wrapText="1"/>
    </xf>
    <xf numFmtId="0" fontId="24" fillId="0" borderId="42" xfId="0" applyFont="1" applyBorder="1" applyAlignment="1">
      <alignment horizontal="center" vertical="center" wrapText="1"/>
    </xf>
    <xf numFmtId="0" fontId="1" fillId="0" borderId="42" xfId="0" applyFont="1" applyBorder="1" applyAlignment="1">
      <alignment horizontal="center" vertical="center" wrapText="1"/>
    </xf>
    <xf numFmtId="0" fontId="19" fillId="0" borderId="44" xfId="0" applyFont="1" applyBorder="1" applyAlignment="1">
      <alignment horizontal="justify" vertical="top" wrapText="1"/>
    </xf>
    <xf numFmtId="0" fontId="19" fillId="0" borderId="44" xfId="0" applyFont="1" applyBorder="1" applyAlignment="1">
      <alignment horizontal="left" vertical="top" wrapText="1"/>
    </xf>
    <xf numFmtId="0" fontId="19" fillId="0" borderId="42" xfId="0" applyFont="1" applyBorder="1" applyAlignment="1">
      <alignment horizontal="left" vertical="top" wrapText="1"/>
    </xf>
    <xf numFmtId="0" fontId="19" fillId="0" borderId="43" xfId="0" applyFont="1" applyBorder="1" applyAlignment="1">
      <alignment horizontal="justify" vertical="top"/>
    </xf>
    <xf numFmtId="0" fontId="1" fillId="0" borderId="42" xfId="0" applyFont="1" applyBorder="1" applyAlignment="1">
      <alignment horizontal="left" vertical="top" wrapText="1"/>
    </xf>
    <xf numFmtId="0" fontId="1" fillId="0" borderId="42" xfId="0" applyFont="1" applyBorder="1" applyAlignment="1">
      <alignment vertical="top" wrapText="1"/>
    </xf>
    <xf numFmtId="0" fontId="19" fillId="0" borderId="44" xfId="0" applyFont="1" applyBorder="1" applyAlignment="1">
      <alignment vertical="top" wrapText="1"/>
    </xf>
    <xf numFmtId="0" fontId="19" fillId="0" borderId="42" xfId="0" applyFont="1" applyBorder="1" applyAlignment="1">
      <alignment horizontal="center" vertical="center" wrapText="1"/>
    </xf>
    <xf numFmtId="0" fontId="19" fillId="0" borderId="45" xfId="0" applyFont="1" applyBorder="1" applyAlignment="1">
      <alignment vertical="top" wrapText="1"/>
    </xf>
    <xf numFmtId="0" fontId="19" fillId="0" borderId="43" xfId="0" applyFont="1" applyBorder="1" applyAlignment="1">
      <alignment horizontal="left" vertical="center" wrapText="1"/>
    </xf>
    <xf numFmtId="0" fontId="19" fillId="0" borderId="44" xfId="0" applyFont="1" applyBorder="1" applyAlignment="1">
      <alignment horizontal="left" vertical="center" wrapText="1"/>
    </xf>
    <xf numFmtId="0" fontId="19" fillId="0" borderId="45" xfId="0" applyFont="1" applyBorder="1" applyAlignment="1">
      <alignment horizontal="left" vertical="center" wrapText="1"/>
    </xf>
    <xf numFmtId="0" fontId="1" fillId="0" borderId="42" xfId="0" applyFont="1" applyBorder="1" applyAlignment="1">
      <alignment horizontal="center" vertical="center" wrapText="1"/>
    </xf>
    <xf numFmtId="0" fontId="1" fillId="0" borderId="0" xfId="0" applyFont="1" applyAlignment="1">
      <alignment horizontal="center" vertical="center"/>
    </xf>
    <xf numFmtId="0" fontId="19" fillId="0" borderId="41" xfId="0" applyFont="1" applyBorder="1" applyAlignment="1">
      <alignment horizontal="center" vertical="center" wrapText="1"/>
    </xf>
    <xf numFmtId="0" fontId="19" fillId="0" borderId="41" xfId="0" applyFont="1" applyBorder="1" applyAlignment="1">
      <alignment horizontal="left" vertical="center" wrapText="1"/>
    </xf>
    <xf numFmtId="0" fontId="19" fillId="0" borderId="44" xfId="0" applyFont="1" applyBorder="1" applyAlignment="1">
      <alignment horizontal="left" vertical="top" wrapText="1"/>
    </xf>
    <xf numFmtId="0" fontId="1" fillId="0" borderId="2" xfId="0" applyFont="1" applyBorder="1" applyAlignment="1">
      <alignment horizontal="center" vertical="center" wrapText="1"/>
    </xf>
    <xf numFmtId="0" fontId="8" fillId="0" borderId="0" xfId="0" applyFont="1" applyAlignment="1">
      <alignment horizontal="center" vertical="center"/>
    </xf>
    <xf numFmtId="0" fontId="8" fillId="0" borderId="5" xfId="0" applyFont="1" applyBorder="1" applyAlignment="1">
      <alignment horizontal="center" vertical="center"/>
    </xf>
    <xf numFmtId="0" fontId="8" fillId="0" borderId="10" xfId="0" applyFont="1" applyBorder="1" applyAlignment="1">
      <alignment horizontal="center" vertical="center"/>
    </xf>
    <xf numFmtId="0" fontId="8" fillId="0" borderId="3" xfId="0" applyFont="1" applyBorder="1" applyAlignment="1">
      <alignment horizontal="center" vertical="center"/>
    </xf>
    <xf numFmtId="0" fontId="14" fillId="0" borderId="2" xfId="0" applyFont="1" applyBorder="1" applyAlignment="1">
      <alignment horizontal="center" vertical="center" wrapText="1"/>
    </xf>
    <xf numFmtId="0" fontId="8" fillId="0" borderId="0" xfId="0" applyFont="1" applyAlignment="1">
      <alignment horizontal="center" vertical="center"/>
    </xf>
    <xf numFmtId="0" fontId="17" fillId="0" borderId="2" xfId="0" applyFont="1" applyBorder="1" applyAlignment="1">
      <alignment horizontal="center" vertical="center" wrapText="1"/>
    </xf>
    <xf numFmtId="0" fontId="8" fillId="0" borderId="47" xfId="0" applyFont="1" applyBorder="1" applyAlignment="1">
      <alignment horizontal="left" vertical="top" wrapText="1"/>
    </xf>
    <xf numFmtId="0" fontId="8" fillId="0" borderId="48" xfId="0" applyFont="1" applyBorder="1" applyAlignment="1">
      <alignment horizontal="left" vertical="top"/>
    </xf>
    <xf numFmtId="0" fontId="8" fillId="0" borderId="1" xfId="0" applyFont="1" applyBorder="1" applyAlignment="1">
      <alignment horizontal="center" vertical="center"/>
    </xf>
    <xf numFmtId="0" fontId="8" fillId="0" borderId="6" xfId="0" applyFont="1" applyBorder="1" applyAlignment="1">
      <alignment horizontal="left" vertical="top"/>
    </xf>
    <xf numFmtId="0" fontId="8" fillId="0" borderId="6" xfId="0" applyFont="1" applyBorder="1" applyAlignment="1">
      <alignment horizontal="center" vertical="center"/>
    </xf>
    <xf numFmtId="0" fontId="8" fillId="0" borderId="8" xfId="0" applyFont="1" applyBorder="1" applyAlignment="1">
      <alignment horizontal="left" vertical="top"/>
    </xf>
    <xf numFmtId="0" fontId="8" fillId="0" borderId="7" xfId="0" applyFont="1" applyBorder="1" applyAlignment="1">
      <alignment horizontal="left" vertical="top" wrapText="1"/>
    </xf>
    <xf numFmtId="0" fontId="8" fillId="0" borderId="1" xfId="0" applyFont="1" applyBorder="1" applyAlignment="1">
      <alignment vertical="center" wrapText="1"/>
    </xf>
    <xf numFmtId="0" fontId="8" fillId="0" borderId="1" xfId="0" applyFont="1" applyBorder="1" applyAlignment="1">
      <alignment horizontal="left" vertical="top"/>
    </xf>
    <xf numFmtId="0" fontId="8" fillId="0" borderId="7" xfId="0" applyFont="1" applyBorder="1" applyAlignment="1">
      <alignment horizontal="left" vertical="top"/>
    </xf>
    <xf numFmtId="0" fontId="8" fillId="0" borderId="1" xfId="0" applyFont="1" applyBorder="1" applyAlignment="1">
      <alignment horizontal="left" vertical="top" wrapText="1"/>
    </xf>
    <xf numFmtId="0" fontId="19" fillId="0" borderId="41" xfId="0" applyFont="1" applyBorder="1" applyAlignment="1">
      <alignment horizontal="right" vertical="center" wrapText="1"/>
    </xf>
    <xf numFmtId="0" fontId="8" fillId="0" borderId="7" xfId="0" applyFont="1" applyBorder="1" applyAlignment="1">
      <alignment horizontal="left" vertical="top" wrapText="1"/>
    </xf>
    <xf numFmtId="0" fontId="8" fillId="0" borderId="46" xfId="0" applyFont="1" applyBorder="1" applyAlignment="1">
      <alignment horizontal="center" vertical="center"/>
    </xf>
    <xf numFmtId="0" fontId="8" fillId="0" borderId="46" xfId="0" applyFont="1" applyBorder="1" applyAlignment="1">
      <alignment horizontal="left" vertical="top"/>
    </xf>
    <xf numFmtId="0" fontId="8" fillId="0" borderId="46" xfId="0" applyFont="1" applyBorder="1" applyAlignment="1">
      <alignment horizontal="left" vertical="top" wrapText="1"/>
    </xf>
    <xf numFmtId="49" fontId="9" fillId="0" borderId="2" xfId="0" applyNumberFormat="1" applyFont="1" applyBorder="1" applyAlignment="1">
      <alignment horizontal="center" vertical="center"/>
    </xf>
    <xf numFmtId="0" fontId="8" fillId="0" borderId="1" xfId="0" applyFont="1" applyBorder="1" applyAlignment="1">
      <alignment vertical="top" wrapText="1"/>
    </xf>
    <xf numFmtId="0" fontId="1" fillId="0" borderId="42"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41" xfId="0" applyFont="1" applyBorder="1" applyAlignment="1">
      <alignment horizontal="left" vertical="center" wrapText="1"/>
    </xf>
    <xf numFmtId="0" fontId="19" fillId="0" borderId="43" xfId="0" applyFont="1" applyBorder="1" applyAlignment="1">
      <alignment horizontal="center" vertical="center" wrapText="1"/>
    </xf>
    <xf numFmtId="0" fontId="1" fillId="0" borderId="0" xfId="0" applyFont="1" applyBorder="1" applyAlignment="1">
      <alignment vertical="center"/>
    </xf>
    <xf numFmtId="0" fontId="26" fillId="0" borderId="56" xfId="1" applyFont="1" applyBorder="1" applyAlignment="1" applyProtection="1">
      <alignment horizontal="center" vertical="center" wrapText="1"/>
    </xf>
    <xf numFmtId="0" fontId="19" fillId="0" borderId="55" xfId="0" applyFont="1" applyBorder="1" applyAlignment="1">
      <alignment horizontal="center" vertical="center" wrapText="1"/>
    </xf>
    <xf numFmtId="0" fontId="1" fillId="0" borderId="55" xfId="0" applyFont="1" applyBorder="1" applyAlignment="1">
      <alignment horizontal="left" vertical="top" wrapText="1"/>
    </xf>
    <xf numFmtId="0" fontId="19" fillId="0" borderId="43" xfId="0" applyFont="1" applyBorder="1" applyAlignment="1">
      <alignment horizontal="center" vertical="top" wrapText="1"/>
    </xf>
    <xf numFmtId="0" fontId="19" fillId="0" borderId="41" xfId="0" applyFont="1" applyBorder="1" applyAlignment="1">
      <alignment vertical="top" wrapText="1"/>
    </xf>
    <xf numFmtId="0" fontId="16" fillId="0" borderId="0" xfId="0" applyFont="1"/>
    <xf numFmtId="0" fontId="10" fillId="0" borderId="0" xfId="0" applyFont="1" applyBorder="1" applyAlignment="1">
      <alignment horizontal="center" vertical="center"/>
    </xf>
    <xf numFmtId="0" fontId="1" fillId="0" borderId="0" xfId="0" applyFont="1" applyBorder="1" applyAlignment="1">
      <alignment horizontal="left" vertical="center" wrapText="1"/>
    </xf>
    <xf numFmtId="0" fontId="10" fillId="0" borderId="0" xfId="0" applyFont="1" applyBorder="1" applyAlignment="1">
      <alignment horizontal="left" vertical="top" wrapText="1"/>
    </xf>
    <xf numFmtId="1" fontId="10" fillId="0" borderId="0" xfId="0" applyNumberFormat="1" applyFont="1" applyAlignment="1">
      <alignment horizontal="left" vertical="center"/>
    </xf>
    <xf numFmtId="0" fontId="29" fillId="0" borderId="0" xfId="0" applyFont="1"/>
    <xf numFmtId="0" fontId="16" fillId="0" borderId="0" xfId="0" applyFont="1" applyBorder="1"/>
    <xf numFmtId="0" fontId="29" fillId="0" borderId="0" xfId="0" applyFont="1" applyBorder="1"/>
    <xf numFmtId="0" fontId="10" fillId="0" borderId="0" xfId="0" applyFont="1" applyBorder="1" applyAlignment="1">
      <alignment vertical="center"/>
    </xf>
    <xf numFmtId="1" fontId="10" fillId="0" borderId="0" xfId="0" applyNumberFormat="1" applyFont="1" applyBorder="1" applyAlignment="1">
      <alignment horizontal="left" vertical="center"/>
    </xf>
    <xf numFmtId="0" fontId="10" fillId="0" borderId="0" xfId="0" applyFont="1" applyBorder="1" applyAlignment="1">
      <alignment horizontal="center" vertical="center" wrapText="1"/>
    </xf>
    <xf numFmtId="0" fontId="1" fillId="0" borderId="0" xfId="0" applyFont="1" applyAlignment="1">
      <alignment vertical="center" wrapText="1"/>
    </xf>
    <xf numFmtId="0" fontId="2" fillId="0" borderId="36" xfId="0" applyFont="1" applyBorder="1" applyAlignment="1">
      <alignment vertical="center" wrapText="1"/>
    </xf>
    <xf numFmtId="0" fontId="19" fillId="0" borderId="41" xfId="0" applyFont="1" applyBorder="1" applyAlignment="1">
      <alignment horizontal="left" vertical="center" wrapText="1"/>
    </xf>
    <xf numFmtId="0" fontId="19" fillId="0" borderId="44" xfId="0" applyFont="1" applyBorder="1" applyAlignment="1">
      <alignment horizontal="left" vertical="top" wrapText="1"/>
    </xf>
    <xf numFmtId="0" fontId="10" fillId="0" borderId="3" xfId="0" applyFont="1" applyBorder="1" applyAlignment="1">
      <alignment horizontal="left" vertical="top" wrapText="1"/>
    </xf>
    <xf numFmtId="0" fontId="10" fillId="0" borderId="43" xfId="0" applyFont="1" applyBorder="1" applyAlignment="1">
      <alignment horizontal="left" vertical="top" wrapText="1"/>
    </xf>
    <xf numFmtId="0" fontId="10" fillId="0" borderId="41" xfId="0" applyFont="1" applyBorder="1" applyAlignment="1">
      <alignment horizontal="left" vertical="top" wrapText="1"/>
    </xf>
    <xf numFmtId="0" fontId="10" fillId="0" borderId="10" xfId="0" applyFont="1" applyBorder="1" applyAlignment="1">
      <alignment vertical="top" wrapText="1"/>
    </xf>
    <xf numFmtId="0" fontId="10" fillId="0" borderId="3" xfId="0" applyFont="1" applyBorder="1" applyAlignment="1">
      <alignment vertical="top" wrapText="1"/>
    </xf>
    <xf numFmtId="0" fontId="10" fillId="0" borderId="1" xfId="0" applyFont="1" applyBorder="1" applyAlignment="1">
      <alignment horizontal="left" vertical="top" wrapText="1"/>
    </xf>
    <xf numFmtId="0" fontId="10" fillId="0" borderId="37" xfId="0" applyFont="1" applyBorder="1" applyAlignment="1">
      <alignment horizontal="left" vertical="center" wrapText="1"/>
    </xf>
    <xf numFmtId="0" fontId="31" fillId="0" borderId="1" xfId="0" applyFont="1" applyBorder="1" applyAlignment="1">
      <alignment horizontal="left" vertical="top" wrapText="1"/>
    </xf>
    <xf numFmtId="0" fontId="29" fillId="0" borderId="36" xfId="0" applyFont="1" applyBorder="1" applyAlignment="1">
      <alignment horizontal="center" vertical="center"/>
    </xf>
    <xf numFmtId="0" fontId="29" fillId="0" borderId="54" xfId="0" applyFont="1" applyBorder="1" applyAlignment="1">
      <alignment horizontal="center" vertical="center"/>
    </xf>
    <xf numFmtId="164" fontId="8" fillId="0" borderId="57" xfId="0" applyNumberFormat="1" applyFont="1" applyBorder="1" applyAlignment="1">
      <alignment horizontal="center" vertical="center"/>
    </xf>
    <xf numFmtId="0" fontId="19" fillId="0" borderId="58" xfId="0" applyFont="1" applyBorder="1" applyAlignment="1">
      <alignment horizontal="center" vertical="center" wrapText="1"/>
    </xf>
    <xf numFmtId="0" fontId="10" fillId="0" borderId="58" xfId="0" applyFont="1" applyBorder="1" applyAlignment="1">
      <alignment horizontal="left" vertical="top" wrapText="1"/>
    </xf>
    <xf numFmtId="0" fontId="10" fillId="0" borderId="58" xfId="0" applyFont="1" applyBorder="1" applyAlignment="1">
      <alignment horizontal="center" vertical="top" wrapText="1"/>
    </xf>
    <xf numFmtId="0" fontId="10" fillId="0" borderId="58" xfId="0" applyFont="1" applyBorder="1" applyAlignment="1">
      <alignment vertical="top" wrapText="1"/>
    </xf>
    <xf numFmtId="0" fontId="10" fillId="0" borderId="59" xfId="0" applyFont="1" applyBorder="1" applyAlignment="1">
      <alignment horizontal="left" vertical="top" wrapText="1"/>
    </xf>
    <xf numFmtId="0" fontId="10" fillId="0" borderId="60" xfId="0" applyFont="1" applyBorder="1" applyAlignment="1">
      <alignment horizontal="left" vertical="top" wrapText="1"/>
    </xf>
    <xf numFmtId="0" fontId="10" fillId="0" borderId="61" xfId="0" applyFont="1" applyBorder="1" applyAlignment="1">
      <alignment horizontal="left" vertical="top" wrapText="1"/>
    </xf>
    <xf numFmtId="0" fontId="3" fillId="0" borderId="14" xfId="0" applyFont="1" applyBorder="1" applyAlignment="1">
      <alignment vertical="center"/>
    </xf>
    <xf numFmtId="0" fontId="3" fillId="0" borderId="13" xfId="0" applyFont="1" applyBorder="1" applyAlignment="1">
      <alignment vertical="center"/>
    </xf>
    <xf numFmtId="0" fontId="10" fillId="0" borderId="36" xfId="0" applyFont="1" applyBorder="1" applyAlignment="1">
      <alignment vertical="center" wrapText="1"/>
    </xf>
    <xf numFmtId="0" fontId="10" fillId="0" borderId="54" xfId="0" applyFont="1" applyBorder="1" applyAlignment="1">
      <alignment vertical="center" wrapText="1"/>
    </xf>
    <xf numFmtId="0" fontId="19" fillId="0" borderId="65" xfId="0" applyFont="1" applyBorder="1" applyAlignment="1">
      <alignment horizontal="center" vertical="center" wrapText="1"/>
    </xf>
    <xf numFmtId="0" fontId="10" fillId="0" borderId="65" xfId="0" applyFont="1" applyBorder="1" applyAlignment="1">
      <alignment vertical="top" wrapText="1"/>
    </xf>
    <xf numFmtId="0" fontId="10" fillId="0" borderId="36" xfId="0" applyFont="1" applyBorder="1" applyAlignment="1">
      <alignment vertical="center"/>
    </xf>
    <xf numFmtId="0" fontId="10" fillId="0" borderId="54" xfId="0" applyFont="1" applyBorder="1" applyAlignment="1">
      <alignment vertical="center"/>
    </xf>
    <xf numFmtId="0" fontId="10" fillId="0" borderId="66" xfId="0" applyFont="1" applyBorder="1" applyAlignment="1">
      <alignment horizontal="left" vertical="top" wrapText="1"/>
    </xf>
    <xf numFmtId="0" fontId="10" fillId="0" borderId="64" xfId="0" applyFont="1" applyBorder="1" applyAlignment="1">
      <alignment horizontal="left" vertical="top" wrapText="1"/>
    </xf>
    <xf numFmtId="0" fontId="19" fillId="0" borderId="3" xfId="0" applyFont="1" applyBorder="1" applyAlignment="1">
      <alignment horizontal="center" vertical="center"/>
    </xf>
    <xf numFmtId="0" fontId="19" fillId="0" borderId="58" xfId="0" applyFont="1" applyBorder="1" applyAlignment="1">
      <alignment horizontal="right" vertical="center"/>
    </xf>
    <xf numFmtId="0" fontId="21" fillId="0" borderId="41" xfId="0" applyFont="1" applyBorder="1" applyAlignment="1">
      <alignment horizontal="left" vertical="top" wrapText="1"/>
    </xf>
    <xf numFmtId="1" fontId="11" fillId="0" borderId="0" xfId="0" applyNumberFormat="1" applyFont="1" applyBorder="1" applyAlignment="1">
      <alignment horizontal="left" vertical="center" wrapText="1"/>
    </xf>
    <xf numFmtId="1" fontId="11" fillId="0" borderId="0" xfId="0" applyNumberFormat="1" applyFont="1" applyAlignment="1">
      <alignment horizontal="left" vertical="center"/>
    </xf>
    <xf numFmtId="0" fontId="33" fillId="0" borderId="0" xfId="0" applyFont="1"/>
    <xf numFmtId="0" fontId="25" fillId="0" borderId="42" xfId="0" applyFont="1" applyBorder="1" applyAlignment="1">
      <alignment horizontal="center" vertical="center" wrapText="1"/>
    </xf>
    <xf numFmtId="0" fontId="25" fillId="0" borderId="43" xfId="0" applyFont="1" applyBorder="1" applyAlignment="1">
      <alignment horizontal="left" vertical="top" wrapText="1"/>
    </xf>
    <xf numFmtId="0" fontId="35" fillId="0" borderId="41" xfId="0" applyFont="1" applyBorder="1" applyAlignment="1">
      <alignment horizontal="left" vertical="top" wrapText="1"/>
    </xf>
    <xf numFmtId="0" fontId="35" fillId="0" borderId="43" xfId="0" applyFont="1" applyBorder="1" applyAlignment="1">
      <alignment horizontal="left" vertical="top" wrapText="1"/>
    </xf>
    <xf numFmtId="0" fontId="10" fillId="0" borderId="55" xfId="0" applyFont="1" applyBorder="1" applyAlignment="1">
      <alignment horizontal="left" vertical="top" wrapText="1"/>
    </xf>
    <xf numFmtId="0" fontId="1" fillId="0" borderId="0" xfId="0" applyFont="1" applyAlignment="1">
      <alignment horizontal="center" vertical="center" wrapText="1"/>
    </xf>
    <xf numFmtId="0" fontId="2" fillId="0" borderId="36" xfId="0" applyFont="1" applyBorder="1" applyAlignment="1">
      <alignment horizontal="center" vertical="center" wrapText="1"/>
    </xf>
    <xf numFmtId="0" fontId="8" fillId="0" borderId="0" xfId="0" applyFont="1" applyAlignment="1">
      <alignment horizontal="left" vertical="top" wrapText="1"/>
    </xf>
    <xf numFmtId="0" fontId="14" fillId="0" borderId="46"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49" xfId="0" applyFont="1" applyBorder="1" applyAlignment="1">
      <alignment horizontal="left" vertical="top" wrapText="1"/>
    </xf>
    <xf numFmtId="0" fontId="8" fillId="0" borderId="50"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left" vertical="top" wrapText="1"/>
    </xf>
    <xf numFmtId="0" fontId="1" fillId="0" borderId="0" xfId="0" applyFont="1" applyAlignment="1">
      <alignment horizontal="center" vertical="center"/>
    </xf>
    <xf numFmtId="0" fontId="14" fillId="0" borderId="5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3"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1" xfId="0" applyFont="1" applyBorder="1" applyAlignment="1">
      <alignment horizontal="center" vertical="center" wrapText="1"/>
    </xf>
    <xf numFmtId="49" fontId="9" fillId="0" borderId="4" xfId="0" applyNumberFormat="1" applyFont="1" applyBorder="1" applyAlignment="1">
      <alignment horizontal="center" vertical="center"/>
    </xf>
    <xf numFmtId="49" fontId="9" fillId="0" borderId="14" xfId="0" applyNumberFormat="1" applyFont="1" applyBorder="1" applyAlignment="1">
      <alignment horizontal="center" vertical="center"/>
    </xf>
    <xf numFmtId="49" fontId="9" fillId="0" borderId="13" xfId="0" applyNumberFormat="1" applyFont="1" applyBorder="1" applyAlignment="1">
      <alignment horizontal="center" vertical="center"/>
    </xf>
    <xf numFmtId="0" fontId="15" fillId="0" borderId="67" xfId="0" applyFont="1" applyBorder="1" applyAlignment="1">
      <alignment horizontal="center" vertical="center" wrapText="1"/>
    </xf>
    <xf numFmtId="0" fontId="3" fillId="0" borderId="41" xfId="0" applyFont="1" applyBorder="1" applyAlignment="1">
      <alignment horizontal="left" vertical="center" wrapText="1"/>
    </xf>
    <xf numFmtId="0" fontId="1" fillId="0" borderId="56" xfId="0" applyFont="1" applyBorder="1" applyAlignment="1">
      <alignment horizontal="center" vertical="center" wrapText="1"/>
    </xf>
    <xf numFmtId="0" fontId="1" fillId="0" borderId="42"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41" xfId="0" applyFont="1" applyBorder="1" applyAlignment="1">
      <alignment horizontal="left" vertical="center" wrapText="1"/>
    </xf>
    <xf numFmtId="0" fontId="19" fillId="0" borderId="45" xfId="0" applyFont="1" applyBorder="1" applyAlignment="1">
      <alignment horizontal="left" vertical="top" wrapText="1"/>
    </xf>
    <xf numFmtId="0" fontId="19" fillId="0" borderId="45" xfId="0" applyFont="1" applyBorder="1" applyAlignment="1">
      <alignment horizontal="center" vertical="center" wrapText="1"/>
    </xf>
    <xf numFmtId="0" fontId="19" fillId="0" borderId="43" xfId="0" applyFont="1" applyBorder="1" applyAlignment="1">
      <alignment horizontal="center" vertical="center" wrapText="1"/>
    </xf>
    <xf numFmtId="0" fontId="10" fillId="0" borderId="1" xfId="0" applyFont="1" applyBorder="1" applyAlignment="1">
      <alignment horizontal="center" vertical="top" wrapText="1"/>
    </xf>
    <xf numFmtId="0" fontId="24" fillId="0" borderId="0" xfId="0" applyFont="1" applyBorder="1" applyAlignment="1">
      <alignment horizontal="left" wrapText="1"/>
    </xf>
    <xf numFmtId="0" fontId="24" fillId="0" borderId="0" xfId="0" applyFont="1" applyBorder="1" applyAlignment="1">
      <alignment horizontal="left" vertical="center" wrapText="1"/>
    </xf>
    <xf numFmtId="0" fontId="10" fillId="0" borderId="58" xfId="0" applyFont="1" applyBorder="1" applyAlignment="1">
      <alignment horizontal="center" vertical="top" wrapText="1"/>
    </xf>
    <xf numFmtId="0" fontId="15" fillId="0" borderId="0" xfId="0" applyFont="1" applyBorder="1" applyAlignment="1">
      <alignment horizontal="left" vertical="center"/>
    </xf>
    <xf numFmtId="0" fontId="1" fillId="0" borderId="2" xfId="0" applyFont="1" applyBorder="1" applyAlignment="1">
      <alignment horizontal="center" vertical="center" wrapText="1"/>
    </xf>
    <xf numFmtId="0" fontId="1" fillId="0" borderId="2" xfId="0" applyFont="1" applyBorder="1" applyAlignment="1">
      <alignment horizontal="center" vertical="top" wrapText="1"/>
    </xf>
    <xf numFmtId="0" fontId="1" fillId="0" borderId="4"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5" fillId="0" borderId="36" xfId="0" applyFont="1" applyBorder="1" applyAlignment="1">
      <alignment horizontal="center" vertical="center" wrapText="1"/>
    </xf>
    <xf numFmtId="0" fontId="15" fillId="0" borderId="36" xfId="0" applyFont="1" applyBorder="1" applyAlignment="1">
      <alignment horizontal="center" vertical="center"/>
    </xf>
    <xf numFmtId="0" fontId="1" fillId="0" borderId="62" xfId="0" applyFont="1" applyBorder="1" applyAlignment="1">
      <alignment horizontal="left" vertical="center"/>
    </xf>
    <xf numFmtId="0" fontId="1" fillId="0" borderId="63" xfId="0" applyFont="1" applyBorder="1" applyAlignment="1">
      <alignment horizontal="left" vertical="center"/>
    </xf>
    <xf numFmtId="0" fontId="1" fillId="0" borderId="53" xfId="0" applyFont="1" applyBorder="1" applyAlignment="1">
      <alignment horizontal="left" vertical="center" wrapText="1"/>
    </xf>
    <xf numFmtId="0" fontId="1" fillId="0" borderId="36" xfId="0" applyFont="1" applyBorder="1" applyAlignment="1">
      <alignment horizontal="left" vertical="center" wrapText="1"/>
    </xf>
    <xf numFmtId="0" fontId="1" fillId="0" borderId="4" xfId="0" applyFont="1" applyBorder="1" applyAlignment="1">
      <alignment horizontal="left" vertical="center"/>
    </xf>
    <xf numFmtId="0" fontId="1" fillId="0" borderId="14" xfId="0" applyFont="1" applyBorder="1" applyAlignment="1">
      <alignment horizontal="left" vertical="center"/>
    </xf>
    <xf numFmtId="0" fontId="1" fillId="0" borderId="53" xfId="0" applyFont="1" applyBorder="1" applyAlignment="1">
      <alignment horizontal="left" vertical="center"/>
    </xf>
    <xf numFmtId="0" fontId="1" fillId="0" borderId="36" xfId="0" applyFont="1" applyBorder="1" applyAlignment="1">
      <alignment horizontal="left" vertical="center"/>
    </xf>
    <xf numFmtId="0" fontId="3" fillId="0" borderId="3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0" xfId="0" applyFont="1" applyBorder="1" applyAlignment="1">
      <alignment horizontal="center"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top" wrapText="1"/>
    </xf>
    <xf numFmtId="0" fontId="3" fillId="0" borderId="1" xfId="0" applyFont="1" applyBorder="1" applyAlignment="1">
      <alignment horizontal="center" vertical="center" wrapText="1"/>
    </xf>
    <xf numFmtId="0" fontId="1" fillId="0" borderId="1" xfId="0" applyFont="1" applyBorder="1" applyAlignment="1">
      <alignment horizontal="left" vertical="top" wrapText="1"/>
    </xf>
    <xf numFmtId="15" fontId="1" fillId="0" borderId="1" xfId="0" applyNumberFormat="1" applyFont="1" applyBorder="1" applyAlignment="1">
      <alignment horizontal="left" vertical="center" wrapText="1"/>
    </xf>
    <xf numFmtId="0" fontId="3" fillId="0" borderId="1" xfId="0" applyFont="1" applyBorder="1" applyAlignment="1">
      <alignment horizontal="center" vertical="center"/>
    </xf>
    <xf numFmtId="0" fontId="1" fillId="0" borderId="5" xfId="0" applyFont="1" applyBorder="1" applyAlignment="1">
      <alignment horizont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5" xfId="0" applyFont="1" applyBorder="1" applyAlignment="1">
      <alignment horizontal="left" vertical="center" wrapText="1"/>
    </xf>
    <xf numFmtId="0" fontId="1" fillId="0" borderId="10" xfId="0" applyFont="1" applyBorder="1" applyAlignment="1">
      <alignment horizontal="left" vertical="center" wrapText="1"/>
    </xf>
    <xf numFmtId="0" fontId="1" fillId="0" borderId="16" xfId="0" applyFont="1" applyBorder="1" applyAlignment="1">
      <alignment horizontal="center" vertical="center" wrapText="1"/>
    </xf>
    <xf numFmtId="0" fontId="10" fillId="0" borderId="16" xfId="0" applyFont="1" applyBorder="1" applyAlignment="1">
      <alignment horizontal="left" vertical="top" wrapText="1"/>
    </xf>
    <xf numFmtId="0" fontId="18" fillId="0" borderId="23" xfId="0" applyFont="1" applyBorder="1" applyAlignment="1">
      <alignment horizontal="center" vertical="center" wrapText="1"/>
    </xf>
    <xf numFmtId="0" fontId="18" fillId="0" borderId="25"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5" xfId="0" applyFont="1" applyBorder="1" applyAlignment="1">
      <alignment horizontal="center" vertical="center" wrapText="1"/>
    </xf>
    <xf numFmtId="0" fontId="14" fillId="0" borderId="23" xfId="0" applyFont="1" applyBorder="1" applyAlignment="1">
      <alignment horizontal="center" vertical="center"/>
    </xf>
    <xf numFmtId="0" fontId="14" fillId="0" borderId="25" xfId="0" applyFont="1" applyBorder="1" applyAlignment="1">
      <alignment horizontal="center" vertical="center"/>
    </xf>
    <xf numFmtId="0" fontId="10" fillId="0" borderId="26" xfId="0" applyFont="1" applyBorder="1" applyAlignment="1">
      <alignment horizontal="left" vertical="top" wrapText="1"/>
    </xf>
    <xf numFmtId="0" fontId="15" fillId="0" borderId="24" xfId="0" applyFont="1" applyBorder="1" applyAlignment="1">
      <alignment horizontal="center" vertical="center" wrapText="1"/>
    </xf>
    <xf numFmtId="0" fontId="14" fillId="0" borderId="24" xfId="0" applyFont="1" applyBorder="1" applyAlignment="1">
      <alignment horizontal="center" vertical="center"/>
    </xf>
    <xf numFmtId="0" fontId="15" fillId="0" borderId="14" xfId="0" applyFont="1" applyBorder="1" applyAlignment="1">
      <alignment horizontal="center" vertical="center" wrapText="1"/>
    </xf>
    <xf numFmtId="0" fontId="1" fillId="0" borderId="14" xfId="0" applyFont="1" applyBorder="1" applyAlignment="1">
      <alignment horizontal="center" vertical="center"/>
    </xf>
    <xf numFmtId="0" fontId="19" fillId="0" borderId="44" xfId="0" applyFont="1" applyBorder="1" applyAlignment="1">
      <alignment horizontal="center" vertical="center" wrapText="1"/>
    </xf>
    <xf numFmtId="0" fontId="19" fillId="0" borderId="44" xfId="0" applyFont="1" applyBorder="1" applyAlignment="1">
      <alignment horizontal="left"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hyperlink" Target="mailto:fn-1@1@2003%20iklwu%20?ks.;kr%20;sr%20vlysys%20bekjr%20cka/kdke%20ijokuxh%20o%20vfHkU;kl%20eatwjh%20izdj.kkckcrps%20'kqYd"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L17"/>
  <sheetViews>
    <sheetView view="pageBreakPreview" topLeftCell="C2" zoomScaleNormal="100" zoomScaleSheetLayoutView="100" workbookViewId="0">
      <selection activeCell="F7" sqref="F7:G7"/>
    </sheetView>
  </sheetViews>
  <sheetFormatPr defaultRowHeight="14.25" x14ac:dyDescent="0.25"/>
  <cols>
    <col min="1" max="1" width="9.140625" style="118"/>
    <col min="2" max="2" width="0" style="118" hidden="1" customWidth="1"/>
    <col min="3" max="3" width="10.5703125" style="118" bestFit="1" customWidth="1"/>
    <col min="4" max="4" width="40.7109375" style="118" customWidth="1"/>
    <col min="5" max="6" width="4.140625" style="118" customWidth="1"/>
    <col min="7" max="8" width="30.7109375" style="118" customWidth="1"/>
    <col min="9" max="9" width="65.7109375" style="118" customWidth="1"/>
    <col min="10" max="16384" width="9.140625" style="118"/>
  </cols>
  <sheetData>
    <row r="1" spans="3:12" ht="26.25" hidden="1" customHeight="1" x14ac:dyDescent="0.25"/>
    <row r="2" spans="3:12" ht="45" customHeight="1" x14ac:dyDescent="0.25">
      <c r="C2" s="293" t="s">
        <v>436</v>
      </c>
      <c r="D2" s="305"/>
      <c r="E2" s="305"/>
      <c r="F2" s="305"/>
      <c r="G2" s="305"/>
      <c r="H2" s="293" t="s">
        <v>436</v>
      </c>
      <c r="I2" s="293"/>
      <c r="J2" s="250"/>
      <c r="K2" s="250"/>
      <c r="L2" s="250"/>
    </row>
    <row r="3" spans="3:12" ht="51.75" customHeight="1" thickBot="1" x14ac:dyDescent="0.3">
      <c r="C3" s="294" t="s">
        <v>410</v>
      </c>
      <c r="D3" s="294"/>
      <c r="E3" s="294"/>
      <c r="F3" s="294"/>
      <c r="G3" s="294"/>
      <c r="H3" s="294" t="s">
        <v>410</v>
      </c>
      <c r="I3" s="294"/>
      <c r="J3" s="251"/>
      <c r="K3" s="251"/>
      <c r="L3" s="251"/>
    </row>
    <row r="4" spans="3:12" ht="50.25" customHeight="1" thickBot="1" x14ac:dyDescent="0.3">
      <c r="C4" s="312" t="s">
        <v>393</v>
      </c>
      <c r="D4" s="312" t="s">
        <v>394</v>
      </c>
      <c r="E4" s="306" t="s">
        <v>395</v>
      </c>
      <c r="F4" s="307"/>
      <c r="G4" s="308"/>
      <c r="H4" s="208" t="s">
        <v>396</v>
      </c>
      <c r="I4" s="208" t="s">
        <v>396</v>
      </c>
      <c r="J4" s="205"/>
    </row>
    <row r="5" spans="3:12" s="204" customFormat="1" ht="30.75" thickBot="1" x14ac:dyDescent="0.3">
      <c r="C5" s="313"/>
      <c r="D5" s="313"/>
      <c r="E5" s="309"/>
      <c r="F5" s="310"/>
      <c r="G5" s="311"/>
      <c r="H5" s="210" t="s">
        <v>412</v>
      </c>
      <c r="I5" s="210" t="s">
        <v>411</v>
      </c>
      <c r="J5" s="206"/>
    </row>
    <row r="6" spans="3:12" ht="15.75" thickBot="1" x14ac:dyDescent="0.3">
      <c r="C6" s="227" t="s">
        <v>418</v>
      </c>
      <c r="D6" s="227" t="s">
        <v>419</v>
      </c>
      <c r="E6" s="314" t="s">
        <v>420</v>
      </c>
      <c r="F6" s="315"/>
      <c r="G6" s="316"/>
      <c r="H6" s="227" t="s">
        <v>421</v>
      </c>
      <c r="I6" s="227" t="s">
        <v>422</v>
      </c>
      <c r="J6" s="206"/>
    </row>
    <row r="7" spans="3:12" ht="197.25" customHeight="1" x14ac:dyDescent="0.25">
      <c r="C7" s="297">
        <v>1</v>
      </c>
      <c r="D7" s="211" t="s">
        <v>423</v>
      </c>
      <c r="E7" s="212" t="s">
        <v>397</v>
      </c>
      <c r="F7" s="301" t="s">
        <v>398</v>
      </c>
      <c r="G7" s="302"/>
      <c r="H7" s="211" t="s">
        <v>424</v>
      </c>
      <c r="I7" s="211" t="s">
        <v>425</v>
      </c>
      <c r="J7" s="206"/>
    </row>
    <row r="8" spans="3:12" ht="46.5" customHeight="1" x14ac:dyDescent="0.25">
      <c r="C8" s="298"/>
      <c r="D8" s="213"/>
      <c r="E8" s="214" t="s">
        <v>399</v>
      </c>
      <c r="F8" s="303" t="s">
        <v>400</v>
      </c>
      <c r="G8" s="304"/>
      <c r="H8" s="213"/>
      <c r="I8" s="213"/>
      <c r="J8" s="206"/>
    </row>
    <row r="9" spans="3:12" ht="142.5" customHeight="1" x14ac:dyDescent="0.25">
      <c r="C9" s="298"/>
      <c r="D9" s="213"/>
      <c r="E9" s="215"/>
      <c r="F9" s="216" t="s">
        <v>401</v>
      </c>
      <c r="G9" s="217" t="s">
        <v>402</v>
      </c>
      <c r="H9" s="221" t="s">
        <v>427</v>
      </c>
      <c r="I9" s="218" t="s">
        <v>426</v>
      </c>
      <c r="J9" s="206"/>
    </row>
    <row r="10" spans="3:12" ht="134.25" x14ac:dyDescent="0.25">
      <c r="C10" s="299"/>
      <c r="D10" s="213"/>
      <c r="E10" s="215"/>
      <c r="F10" s="216" t="s">
        <v>403</v>
      </c>
      <c r="G10" s="223" t="s">
        <v>428</v>
      </c>
      <c r="H10" s="228" t="s">
        <v>429</v>
      </c>
      <c r="I10" s="218" t="s">
        <v>430</v>
      </c>
      <c r="J10" s="206"/>
    </row>
    <row r="11" spans="3:12" ht="50.25" customHeight="1" x14ac:dyDescent="0.25">
      <c r="C11" s="300"/>
      <c r="D11" s="213"/>
      <c r="E11" s="214" t="s">
        <v>404</v>
      </c>
      <c r="F11" s="303" t="s">
        <v>431</v>
      </c>
      <c r="G11" s="304"/>
      <c r="H11" s="219"/>
      <c r="I11" s="219"/>
      <c r="J11" s="206"/>
    </row>
    <row r="12" spans="3:12" ht="134.25" x14ac:dyDescent="0.25">
      <c r="C12" s="298"/>
      <c r="D12" s="213"/>
      <c r="E12" s="214"/>
      <c r="F12" s="216" t="s">
        <v>401</v>
      </c>
      <c r="G12" s="220" t="s">
        <v>405</v>
      </c>
      <c r="H12" s="221" t="s">
        <v>432</v>
      </c>
      <c r="I12" s="221" t="s">
        <v>433</v>
      </c>
      <c r="J12" s="206"/>
    </row>
    <row r="13" spans="3:12" ht="147" customHeight="1" x14ac:dyDescent="0.25">
      <c r="C13" s="299"/>
      <c r="D13" s="213"/>
      <c r="E13" s="214"/>
      <c r="F13" s="216" t="s">
        <v>403</v>
      </c>
      <c r="G13" s="220" t="s">
        <v>406</v>
      </c>
      <c r="H13" s="221" t="s">
        <v>435</v>
      </c>
      <c r="I13" s="221" t="s">
        <v>434</v>
      </c>
      <c r="J13" s="207"/>
    </row>
    <row r="14" spans="3:12" s="209" customFormat="1" x14ac:dyDescent="0.25">
      <c r="C14" s="224"/>
      <c r="D14" s="224"/>
      <c r="E14" s="225"/>
      <c r="F14" s="225"/>
      <c r="G14" s="225"/>
      <c r="H14" s="226"/>
      <c r="I14" s="226"/>
      <c r="J14" s="150"/>
    </row>
    <row r="15" spans="3:12" ht="15" customHeight="1" x14ac:dyDescent="0.25">
      <c r="C15" s="296" t="s">
        <v>408</v>
      </c>
      <c r="D15" s="296"/>
      <c r="E15" s="296"/>
      <c r="F15" s="296"/>
      <c r="G15" s="296"/>
      <c r="H15" s="296"/>
      <c r="I15" s="296"/>
    </row>
    <row r="16" spans="3:12" ht="47.25" customHeight="1" x14ac:dyDescent="0.25">
      <c r="C16" s="295" t="s">
        <v>409</v>
      </c>
      <c r="D16" s="295"/>
      <c r="E16" s="295"/>
      <c r="F16" s="295"/>
      <c r="G16" s="295"/>
      <c r="H16" s="295"/>
      <c r="I16" s="295"/>
    </row>
    <row r="17" spans="3:9" ht="45.75" customHeight="1" x14ac:dyDescent="0.25">
      <c r="C17" s="295" t="s">
        <v>407</v>
      </c>
      <c r="D17" s="295"/>
      <c r="E17" s="295"/>
      <c r="F17" s="295"/>
      <c r="G17" s="295"/>
      <c r="H17" s="295"/>
      <c r="I17" s="295"/>
    </row>
  </sheetData>
  <mergeCells count="16">
    <mergeCell ref="H2:I2"/>
    <mergeCell ref="H3:I3"/>
    <mergeCell ref="C17:I17"/>
    <mergeCell ref="C16:I16"/>
    <mergeCell ref="C15:I15"/>
    <mergeCell ref="C7:C10"/>
    <mergeCell ref="C11:C13"/>
    <mergeCell ref="F7:G7"/>
    <mergeCell ref="F8:G8"/>
    <mergeCell ref="F11:G11"/>
    <mergeCell ref="C2:G2"/>
    <mergeCell ref="C3:G3"/>
    <mergeCell ref="E4:G5"/>
    <mergeCell ref="D4:D5"/>
    <mergeCell ref="C4:C5"/>
    <mergeCell ref="E6:G6"/>
  </mergeCells>
  <printOptions horizontalCentered="1"/>
  <pageMargins left="0.7" right="0.7" top="1.25" bottom="1.5" header="1" footer="1"/>
  <pageSetup paperSize="5" scale="87" firstPageNumber="168" pageOrder="overThenDown" orientation="portrait" useFirstPageNumber="1" r:id="rId1"/>
  <headerFooter>
    <oddFooter>&amp;C&amp;"Arial,Bold"&amp;12&amp;P</oddFooter>
  </headerFooter>
  <rowBreaks count="1" manualBreakCount="1">
    <brk id="10" min="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O56"/>
  <sheetViews>
    <sheetView tabSelected="1" view="pageBreakPreview" topLeftCell="C36" zoomScaleNormal="85" zoomScaleSheetLayoutView="100" workbookViewId="0">
      <selection activeCell="G22" sqref="G22"/>
    </sheetView>
  </sheetViews>
  <sheetFormatPr defaultRowHeight="21" x14ac:dyDescent="0.25"/>
  <cols>
    <col min="1" max="2" width="0" hidden="1" customWidth="1"/>
    <col min="3" max="3" width="8.28515625" style="24" customWidth="1"/>
    <col min="4" max="4" width="47.28515625" customWidth="1"/>
    <col min="5" max="5" width="45.7109375" customWidth="1"/>
    <col min="6" max="6" width="50.7109375" customWidth="1"/>
    <col min="7" max="7" width="50.7109375" style="2" customWidth="1"/>
    <col min="8" max="8" width="9.7109375" style="12" bestFit="1" customWidth="1"/>
    <col min="9" max="9" width="10" style="12" bestFit="1" customWidth="1"/>
    <col min="10" max="10" width="11.85546875" style="12" bestFit="1" customWidth="1"/>
    <col min="11" max="12" width="8.140625" customWidth="1"/>
    <col min="13" max="13" width="10.7109375" bestFit="1" customWidth="1"/>
    <col min="14" max="14" width="11.5703125" bestFit="1" customWidth="1"/>
  </cols>
  <sheetData>
    <row r="1" spans="3:15" ht="56.25" hidden="1" x14ac:dyDescent="0.25">
      <c r="G1" s="166" t="s">
        <v>356</v>
      </c>
    </row>
    <row r="2" spans="3:15" ht="21.75" hidden="1" thickBot="1" x14ac:dyDescent="0.3">
      <c r="C2" s="233"/>
      <c r="D2" s="233"/>
      <c r="E2" s="233"/>
      <c r="F2" s="233"/>
      <c r="G2" s="233"/>
    </row>
    <row r="3" spans="3:15" ht="84" customHeight="1" thickBot="1" x14ac:dyDescent="0.3">
      <c r="C3" s="317" t="s">
        <v>483</v>
      </c>
      <c r="D3" s="317"/>
      <c r="E3" s="317"/>
      <c r="F3" s="317" t="s">
        <v>483</v>
      </c>
      <c r="G3" s="317"/>
    </row>
    <row r="4" spans="3:15" ht="41.25" thickBot="1" x14ac:dyDescent="0.3">
      <c r="C4" s="319" t="s">
        <v>3</v>
      </c>
      <c r="D4" s="319" t="s">
        <v>4</v>
      </c>
      <c r="E4" s="234" t="s">
        <v>387</v>
      </c>
      <c r="F4" s="234" t="s">
        <v>387</v>
      </c>
      <c r="G4" s="234" t="s">
        <v>387</v>
      </c>
    </row>
    <row r="5" spans="3:15" ht="66" customHeight="1" thickBot="1" x14ac:dyDescent="0.3">
      <c r="C5" s="320"/>
      <c r="D5" s="320"/>
      <c r="E5" s="184" t="s">
        <v>437</v>
      </c>
      <c r="F5" s="288" t="s">
        <v>438</v>
      </c>
      <c r="G5" s="288" t="s">
        <v>484</v>
      </c>
    </row>
    <row r="6" spans="3:15" ht="24" customHeight="1" thickBot="1" x14ac:dyDescent="0.3">
      <c r="C6" s="320"/>
      <c r="D6" s="320"/>
      <c r="E6" s="229" t="s">
        <v>151</v>
      </c>
      <c r="F6" s="229" t="s">
        <v>154</v>
      </c>
      <c r="G6" s="229" t="s">
        <v>150</v>
      </c>
    </row>
    <row r="7" spans="3:15" ht="24" customHeight="1" thickBot="1" x14ac:dyDescent="0.3">
      <c r="C7" s="185">
        <v>1</v>
      </c>
      <c r="D7" s="185">
        <v>2</v>
      </c>
      <c r="E7" s="185">
        <v>3</v>
      </c>
      <c r="F7" s="185">
        <v>4</v>
      </c>
      <c r="G7" s="185">
        <v>5</v>
      </c>
    </row>
    <row r="8" spans="3:15" ht="65.25" customHeight="1" thickBot="1" x14ac:dyDescent="0.3">
      <c r="C8" s="173">
        <v>1</v>
      </c>
      <c r="D8" s="171" t="s">
        <v>310</v>
      </c>
      <c r="E8" s="188" t="s">
        <v>316</v>
      </c>
      <c r="F8" s="188" t="s">
        <v>467</v>
      </c>
      <c r="G8" s="188" t="s">
        <v>468</v>
      </c>
      <c r="H8" s="25">
        <v>185.87</v>
      </c>
      <c r="I8" s="26">
        <v>20000</v>
      </c>
      <c r="J8" s="26">
        <f>SUM(H8*I8)</f>
        <v>3717400</v>
      </c>
      <c r="K8" s="26">
        <f>SUM(J8*0.75%)</f>
        <v>27880.5</v>
      </c>
      <c r="L8" s="26"/>
      <c r="M8" s="26">
        <f>SUM(K8*10%)</f>
        <v>2788.05</v>
      </c>
      <c r="N8" s="26">
        <f>SUM(K8:M8)</f>
        <v>30668.55</v>
      </c>
    </row>
    <row r="9" spans="3:15" s="165" customFormat="1" ht="63.75" customHeight="1" x14ac:dyDescent="0.25">
      <c r="C9" s="173">
        <v>2</v>
      </c>
      <c r="D9" s="171" t="s">
        <v>15</v>
      </c>
      <c r="E9" s="180" t="s">
        <v>470</v>
      </c>
      <c r="F9" s="180" t="s">
        <v>481</v>
      </c>
      <c r="G9" s="180" t="s">
        <v>480</v>
      </c>
      <c r="H9" s="163">
        <v>465</v>
      </c>
      <c r="I9" s="164">
        <v>15000</v>
      </c>
      <c r="J9" s="164">
        <f>SUM(H9*I9)</f>
        <v>6975000</v>
      </c>
      <c r="K9" s="164">
        <f>SUM(J9*0.5%)</f>
        <v>34875</v>
      </c>
      <c r="L9" s="164"/>
    </row>
    <row r="10" spans="3:15" ht="91.5" customHeight="1" thickBot="1" x14ac:dyDescent="0.3">
      <c r="C10" s="173">
        <v>3</v>
      </c>
      <c r="D10" s="174" t="s">
        <v>311</v>
      </c>
      <c r="E10" s="187" t="s">
        <v>149</v>
      </c>
      <c r="F10" s="187" t="s">
        <v>492</v>
      </c>
      <c r="G10" s="253" t="s">
        <v>493</v>
      </c>
      <c r="H10" s="25"/>
      <c r="I10" s="25"/>
      <c r="J10" s="25">
        <v>2000</v>
      </c>
      <c r="K10" s="25">
        <f>SUM(J10/10.76)</f>
        <v>185.87360594795538</v>
      </c>
      <c r="L10" s="25"/>
      <c r="M10" s="25"/>
      <c r="N10" s="25"/>
      <c r="O10" s="25"/>
    </row>
    <row r="11" spans="3:15" ht="62.25" customHeight="1" thickBot="1" x14ac:dyDescent="0.3">
      <c r="C11" s="321">
        <v>4</v>
      </c>
      <c r="D11" s="187" t="s">
        <v>313</v>
      </c>
      <c r="E11" s="188"/>
      <c r="F11" s="190" t="s">
        <v>469</v>
      </c>
      <c r="G11" s="190" t="s">
        <v>442</v>
      </c>
      <c r="H11" s="167"/>
      <c r="I11" s="168"/>
      <c r="J11" s="25">
        <f>SUM(H11:I11)</f>
        <v>0</v>
      </c>
      <c r="K11" s="25"/>
      <c r="L11" s="25"/>
      <c r="M11" s="25"/>
      <c r="N11" s="25"/>
      <c r="O11" s="25"/>
    </row>
    <row r="12" spans="3:15" ht="78.75" customHeight="1" x14ac:dyDescent="0.25">
      <c r="C12" s="321"/>
      <c r="D12" s="194"/>
      <c r="E12" s="180" t="s">
        <v>318</v>
      </c>
      <c r="F12" s="181" t="s">
        <v>490</v>
      </c>
      <c r="G12" s="291" t="s">
        <v>491</v>
      </c>
      <c r="H12" s="25">
        <v>15000</v>
      </c>
      <c r="I12" s="25">
        <f>SUM(H12*10%)</f>
        <v>1500</v>
      </c>
      <c r="J12" s="25"/>
      <c r="K12" s="25">
        <f>SUM(H12*30%)</f>
        <v>4500</v>
      </c>
      <c r="L12" s="25">
        <f>SUM(I12*10%)</f>
        <v>150</v>
      </c>
      <c r="M12" s="25">
        <f>SUM(K12*L12)</f>
        <v>675000</v>
      </c>
      <c r="N12" s="41">
        <f>SUM(J12-M12)</f>
        <v>-675000</v>
      </c>
    </row>
    <row r="13" spans="3:15" ht="51.75" x14ac:dyDescent="0.25">
      <c r="C13" s="321"/>
      <c r="D13" s="194"/>
      <c r="E13" s="172" t="s">
        <v>170</v>
      </c>
      <c r="F13" s="171" t="s">
        <v>168</v>
      </c>
      <c r="G13" s="171" t="s">
        <v>444</v>
      </c>
      <c r="H13" s="40">
        <v>200</v>
      </c>
      <c r="I13" s="41">
        <v>15000</v>
      </c>
      <c r="J13" s="41">
        <f>SUM(I13*K13)</f>
        <v>450000</v>
      </c>
      <c r="K13" s="41">
        <v>30</v>
      </c>
      <c r="L13" s="41">
        <f>SUM(I13*10%)</f>
        <v>1500</v>
      </c>
      <c r="M13" s="41">
        <f>SUM(K13*L13)</f>
        <v>45000</v>
      </c>
      <c r="N13" s="41">
        <f>SUM(J13-M13)</f>
        <v>405000</v>
      </c>
    </row>
    <row r="14" spans="3:15" ht="40.5" customHeight="1" x14ac:dyDescent="0.25">
      <c r="C14" s="321"/>
      <c r="D14" s="182"/>
      <c r="E14" s="171" t="s">
        <v>192</v>
      </c>
      <c r="F14" s="171" t="s">
        <v>169</v>
      </c>
      <c r="G14" s="171" t="s">
        <v>445</v>
      </c>
      <c r="H14" s="11">
        <v>465</v>
      </c>
      <c r="I14" s="12">
        <v>2000</v>
      </c>
      <c r="J14" s="12">
        <f>SUM(I14*K14)</f>
        <v>279000</v>
      </c>
      <c r="K14" s="12">
        <f>SUM(H14*30%)</f>
        <v>139.5</v>
      </c>
      <c r="L14" s="12"/>
      <c r="M14" s="12">
        <f>SUM(K14*1210)</f>
        <v>168795</v>
      </c>
      <c r="N14" s="12">
        <f>SUM(J14-M14)</f>
        <v>110205</v>
      </c>
    </row>
    <row r="15" spans="3:15" s="287" customFormat="1" ht="78.75" customHeight="1" x14ac:dyDescent="0.25">
      <c r="C15" s="321">
        <v>5</v>
      </c>
      <c r="D15" s="322" t="s">
        <v>315</v>
      </c>
      <c r="E15" s="284" t="s">
        <v>314</v>
      </c>
      <c r="F15" s="175" t="s">
        <v>167</v>
      </c>
      <c r="G15" s="290" t="s">
        <v>494</v>
      </c>
      <c r="H15" s="285"/>
      <c r="I15" s="286"/>
      <c r="J15" s="286"/>
      <c r="K15" s="286"/>
      <c r="L15" s="286"/>
      <c r="M15" s="286"/>
      <c r="N15" s="286"/>
    </row>
    <row r="16" spans="3:15" ht="75" x14ac:dyDescent="0.25">
      <c r="C16" s="321"/>
      <c r="D16" s="322"/>
      <c r="E16" s="171" t="s">
        <v>170</v>
      </c>
      <c r="F16" s="171" t="s">
        <v>168</v>
      </c>
      <c r="G16" s="171" t="s">
        <v>444</v>
      </c>
      <c r="H16" s="11"/>
      <c r="K16" s="12"/>
      <c r="L16" s="12"/>
      <c r="M16" s="12"/>
      <c r="N16" s="12"/>
    </row>
    <row r="17" spans="3:14" ht="42" customHeight="1" x14ac:dyDescent="0.25">
      <c r="C17" s="321"/>
      <c r="D17" s="322"/>
      <c r="E17" s="171" t="s">
        <v>192</v>
      </c>
      <c r="F17" s="238" t="s">
        <v>169</v>
      </c>
      <c r="G17" s="171" t="s">
        <v>445</v>
      </c>
      <c r="H17" s="11">
        <v>465</v>
      </c>
      <c r="I17" s="12">
        <v>1500</v>
      </c>
      <c r="J17" s="12">
        <f>SUM(I17*K17)</f>
        <v>104625</v>
      </c>
      <c r="K17" s="12">
        <f>SUM(H17*15%)</f>
        <v>69.75</v>
      </c>
      <c r="L17" s="12"/>
      <c r="M17" s="12">
        <f>SUM(K17*1210)</f>
        <v>84397.5</v>
      </c>
      <c r="N17" s="12">
        <f>SUM(J17-M17)</f>
        <v>20227.5</v>
      </c>
    </row>
    <row r="18" spans="3:14" ht="39.75" customHeight="1" thickBot="1" x14ac:dyDescent="0.3">
      <c r="C18" s="324">
        <v>6</v>
      </c>
      <c r="D18" s="323" t="s">
        <v>321</v>
      </c>
      <c r="E18" s="235"/>
      <c r="F18" s="292" t="s">
        <v>486</v>
      </c>
      <c r="G18" s="236" t="s">
        <v>487</v>
      </c>
    </row>
    <row r="19" spans="3:14" ht="123.75" customHeight="1" x14ac:dyDescent="0.25">
      <c r="C19" s="324"/>
      <c r="D19" s="323"/>
      <c r="E19" s="180" t="s">
        <v>340</v>
      </c>
      <c r="F19" s="180" t="s">
        <v>488</v>
      </c>
      <c r="G19" s="289" t="s">
        <v>495</v>
      </c>
    </row>
    <row r="20" spans="3:14" ht="62.25" customHeight="1" x14ac:dyDescent="0.25">
      <c r="C20" s="324"/>
      <c r="D20" s="323"/>
      <c r="E20" s="171" t="s">
        <v>170</v>
      </c>
      <c r="F20" s="171" t="s">
        <v>168</v>
      </c>
      <c r="G20" s="171" t="s">
        <v>444</v>
      </c>
    </row>
    <row r="21" spans="3:14" ht="42" customHeight="1" x14ac:dyDescent="0.25">
      <c r="C21" s="324"/>
      <c r="D21" s="195"/>
      <c r="E21" s="171" t="s">
        <v>192</v>
      </c>
      <c r="F21" s="171" t="s">
        <v>169</v>
      </c>
      <c r="G21" s="171" t="s">
        <v>445</v>
      </c>
    </row>
    <row r="22" spans="3:14" ht="121.5" customHeight="1" x14ac:dyDescent="0.25">
      <c r="C22" s="324"/>
      <c r="D22" s="196" t="s">
        <v>322</v>
      </c>
      <c r="E22" s="173" t="s">
        <v>136</v>
      </c>
      <c r="F22" s="171" t="s">
        <v>489</v>
      </c>
      <c r="G22" s="289" t="s">
        <v>443</v>
      </c>
    </row>
    <row r="23" spans="3:14" ht="40.5" customHeight="1" x14ac:dyDescent="0.25">
      <c r="C23" s="324"/>
      <c r="D23" s="197"/>
      <c r="E23" s="173" t="s">
        <v>136</v>
      </c>
      <c r="F23" s="171" t="s">
        <v>168</v>
      </c>
      <c r="G23" s="171" t="s">
        <v>444</v>
      </c>
    </row>
    <row r="24" spans="3:14" ht="39.75" customHeight="1" x14ac:dyDescent="0.25">
      <c r="C24" s="325"/>
      <c r="D24" s="195"/>
      <c r="E24" s="173" t="s">
        <v>136</v>
      </c>
      <c r="F24" s="171" t="s">
        <v>342</v>
      </c>
      <c r="G24" s="171" t="s">
        <v>445</v>
      </c>
    </row>
    <row r="25" spans="3:14" ht="119.25" customHeight="1" x14ac:dyDescent="0.25">
      <c r="C25" s="173">
        <v>7</v>
      </c>
      <c r="D25" s="174" t="s">
        <v>323</v>
      </c>
      <c r="E25" s="171" t="s">
        <v>193</v>
      </c>
      <c r="F25" s="171" t="s">
        <v>343</v>
      </c>
      <c r="G25" s="172" t="s">
        <v>324</v>
      </c>
      <c r="H25" s="12">
        <v>270</v>
      </c>
      <c r="I25" s="12">
        <v>487</v>
      </c>
      <c r="J25" s="12">
        <v>560</v>
      </c>
      <c r="K25" s="13">
        <v>225</v>
      </c>
      <c r="L25" s="13"/>
    </row>
    <row r="26" spans="3:14" ht="123" customHeight="1" x14ac:dyDescent="0.25">
      <c r="C26" s="173">
        <v>8</v>
      </c>
      <c r="D26" s="174" t="s">
        <v>112</v>
      </c>
      <c r="E26" s="173" t="s">
        <v>136</v>
      </c>
      <c r="F26" s="171" t="s">
        <v>344</v>
      </c>
      <c r="G26" s="289" t="s">
        <v>443</v>
      </c>
      <c r="K26" s="13"/>
      <c r="L26" s="13"/>
    </row>
    <row r="27" spans="3:14" ht="93.75" x14ac:dyDescent="0.25">
      <c r="C27" s="230">
        <v>9</v>
      </c>
      <c r="D27" s="231" t="s">
        <v>110</v>
      </c>
      <c r="E27" s="230" t="s">
        <v>136</v>
      </c>
      <c r="F27" s="231" t="s">
        <v>175</v>
      </c>
      <c r="G27" s="252" t="s">
        <v>326</v>
      </c>
      <c r="K27" s="13"/>
      <c r="L27" s="13"/>
    </row>
    <row r="28" spans="3:14" ht="76.5" customHeight="1" x14ac:dyDescent="0.25">
      <c r="C28" s="232">
        <v>10</v>
      </c>
      <c r="D28" s="180" t="s">
        <v>98</v>
      </c>
      <c r="E28" s="237" t="s">
        <v>136</v>
      </c>
      <c r="F28" s="180" t="s">
        <v>176</v>
      </c>
      <c r="G28" s="171" t="s">
        <v>99</v>
      </c>
      <c r="K28" s="13"/>
      <c r="L28" s="13"/>
    </row>
    <row r="29" spans="3:14" ht="27.75" customHeight="1" x14ac:dyDescent="0.25">
      <c r="C29" s="321">
        <v>11</v>
      </c>
      <c r="D29" s="322" t="s">
        <v>181</v>
      </c>
      <c r="E29" s="174" t="s">
        <v>485</v>
      </c>
      <c r="F29" s="174" t="s">
        <v>439</v>
      </c>
      <c r="G29" s="252" t="s">
        <v>179</v>
      </c>
      <c r="H29" s="26">
        <v>2000</v>
      </c>
      <c r="I29" s="26">
        <f>SUM(H29*10%)</f>
        <v>200</v>
      </c>
      <c r="J29" s="26">
        <f>SUM(H29:I29)</f>
        <v>2200</v>
      </c>
    </row>
    <row r="30" spans="3:14" ht="94.5" customHeight="1" x14ac:dyDescent="0.25">
      <c r="C30" s="321"/>
      <c r="D30" s="322"/>
      <c r="E30" s="174"/>
      <c r="F30" s="171" t="s">
        <v>178</v>
      </c>
      <c r="G30" s="171" t="s">
        <v>182</v>
      </c>
      <c r="H30" s="26">
        <f>SUM(H29:I29)</f>
        <v>2200</v>
      </c>
      <c r="I30" s="26">
        <f>SUM(H30*10%)</f>
        <v>220</v>
      </c>
      <c r="J30" s="26">
        <f>SUM(H30:I30)</f>
        <v>2420</v>
      </c>
    </row>
    <row r="31" spans="3:14" ht="63" customHeight="1" x14ac:dyDescent="0.25">
      <c r="C31" s="173">
        <v>12</v>
      </c>
      <c r="D31" s="174" t="s">
        <v>345</v>
      </c>
      <c r="E31" s="176" t="s">
        <v>328</v>
      </c>
      <c r="F31" s="174" t="s">
        <v>180</v>
      </c>
      <c r="G31" s="252" t="s">
        <v>194</v>
      </c>
      <c r="H31" s="26">
        <v>1500000</v>
      </c>
      <c r="I31" s="26">
        <f>SUM(H31*10%)</f>
        <v>150000</v>
      </c>
      <c r="J31" s="26">
        <f>SUM(H31:I31)</f>
        <v>1650000</v>
      </c>
      <c r="K31" s="51"/>
      <c r="L31" s="51"/>
    </row>
    <row r="32" spans="3:14" ht="57" customHeight="1" x14ac:dyDescent="0.25">
      <c r="C32" s="173">
        <v>13</v>
      </c>
      <c r="D32" s="174" t="s">
        <v>346</v>
      </c>
      <c r="E32" s="174" t="s">
        <v>329</v>
      </c>
      <c r="F32" s="174" t="s">
        <v>122</v>
      </c>
      <c r="G32" s="252" t="s">
        <v>195</v>
      </c>
      <c r="H32" s="26">
        <f>SUM(H31:I31)</f>
        <v>1650000</v>
      </c>
      <c r="I32" s="26">
        <f>SUM(H32*10%)</f>
        <v>165000</v>
      </c>
      <c r="J32" s="26">
        <f>SUM(H32:I32)</f>
        <v>1815000</v>
      </c>
    </row>
    <row r="33" spans="3:12" ht="35.25" customHeight="1" x14ac:dyDescent="0.25">
      <c r="C33" s="321">
        <v>14</v>
      </c>
      <c r="D33" s="322" t="s">
        <v>11</v>
      </c>
      <c r="E33" s="171" t="s">
        <v>12</v>
      </c>
      <c r="F33" s="171" t="s">
        <v>123</v>
      </c>
      <c r="G33" s="171" t="s">
        <v>123</v>
      </c>
    </row>
    <row r="34" spans="3:12" ht="24.75" customHeight="1" x14ac:dyDescent="0.25">
      <c r="C34" s="321"/>
      <c r="D34" s="322"/>
      <c r="E34" s="174" t="s">
        <v>124</v>
      </c>
      <c r="F34" s="174"/>
      <c r="G34" s="252" t="s">
        <v>125</v>
      </c>
    </row>
    <row r="35" spans="3:12" ht="57" customHeight="1" x14ac:dyDescent="0.25">
      <c r="C35" s="173">
        <v>15</v>
      </c>
      <c r="D35" s="174" t="s">
        <v>13</v>
      </c>
      <c r="E35" s="171" t="s">
        <v>347</v>
      </c>
      <c r="F35" s="171" t="s">
        <v>348</v>
      </c>
      <c r="G35" s="171" t="s">
        <v>349</v>
      </c>
    </row>
    <row r="36" spans="3:12" ht="56.25" x14ac:dyDescent="0.25">
      <c r="C36" s="173">
        <v>16</v>
      </c>
      <c r="D36" s="174" t="s">
        <v>327</v>
      </c>
      <c r="E36" s="171" t="s">
        <v>351</v>
      </c>
      <c r="F36" s="171" t="s">
        <v>352</v>
      </c>
      <c r="G36" s="171" t="s">
        <v>350</v>
      </c>
      <c r="H36" s="26">
        <v>50</v>
      </c>
      <c r="I36" s="26">
        <f>SUM(H36*10%)</f>
        <v>5</v>
      </c>
      <c r="J36" s="26">
        <f>SUM(H36:I36)</f>
        <v>55</v>
      </c>
    </row>
    <row r="37" spans="3:12" ht="56.25" x14ac:dyDescent="0.25">
      <c r="C37" s="173">
        <v>17</v>
      </c>
      <c r="D37" s="174" t="s">
        <v>184</v>
      </c>
      <c r="E37" s="173" t="s">
        <v>136</v>
      </c>
      <c r="F37" s="173" t="s">
        <v>136</v>
      </c>
      <c r="G37" s="171" t="s">
        <v>446</v>
      </c>
      <c r="H37" s="26">
        <f>SUM(H36:I36)</f>
        <v>55</v>
      </c>
      <c r="I37" s="26">
        <f>SUM(H37*10%)</f>
        <v>5.5</v>
      </c>
      <c r="J37" s="26">
        <f>SUM(H37:I37)</f>
        <v>60.5</v>
      </c>
      <c r="K37" s="13"/>
      <c r="L37" s="13"/>
    </row>
    <row r="38" spans="3:12" ht="39" customHeight="1" x14ac:dyDescent="0.25">
      <c r="C38" s="173">
        <v>18</v>
      </c>
      <c r="D38" s="174" t="s">
        <v>88</v>
      </c>
      <c r="E38" s="171" t="s">
        <v>89</v>
      </c>
      <c r="F38" s="171" t="s">
        <v>89</v>
      </c>
      <c r="G38" s="171" t="s">
        <v>89</v>
      </c>
      <c r="K38" s="13"/>
      <c r="L38" s="13"/>
    </row>
    <row r="39" spans="3:12" ht="56.25" x14ac:dyDescent="0.25">
      <c r="C39" s="173">
        <v>19</v>
      </c>
      <c r="D39" s="174" t="s">
        <v>90</v>
      </c>
      <c r="E39" s="173" t="s">
        <v>136</v>
      </c>
      <c r="F39" s="174" t="s">
        <v>343</v>
      </c>
      <c r="G39" s="252" t="s">
        <v>91</v>
      </c>
      <c r="K39" s="13"/>
      <c r="L39" s="13"/>
    </row>
    <row r="40" spans="3:12" ht="30" customHeight="1" x14ac:dyDescent="0.25">
      <c r="C40" s="173">
        <v>20</v>
      </c>
      <c r="D40" s="318" t="s">
        <v>92</v>
      </c>
      <c r="E40" s="318"/>
      <c r="F40" s="176"/>
      <c r="G40" s="176"/>
      <c r="K40" s="13"/>
      <c r="L40" s="13"/>
    </row>
    <row r="41" spans="3:12" ht="43.5" customHeight="1" x14ac:dyDescent="0.25">
      <c r="C41" s="173">
        <v>21</v>
      </c>
      <c r="D41" s="174" t="s">
        <v>93</v>
      </c>
      <c r="E41" s="173" t="s">
        <v>136</v>
      </c>
      <c r="F41" s="174" t="s">
        <v>94</v>
      </c>
      <c r="G41" s="252" t="s">
        <v>94</v>
      </c>
      <c r="K41" s="13"/>
      <c r="L41" s="13"/>
    </row>
    <row r="42" spans="3:12" ht="43.5" customHeight="1" x14ac:dyDescent="0.25">
      <c r="C42" s="230">
        <v>22</v>
      </c>
      <c r="D42" s="231" t="s">
        <v>95</v>
      </c>
      <c r="E42" s="230" t="s">
        <v>136</v>
      </c>
      <c r="F42" s="231" t="s">
        <v>185</v>
      </c>
      <c r="G42" s="252" t="s">
        <v>96</v>
      </c>
      <c r="K42" s="13"/>
      <c r="L42" s="13"/>
    </row>
    <row r="43" spans="3:12" ht="33" customHeight="1" x14ac:dyDescent="0.25">
      <c r="C43" s="232">
        <v>23</v>
      </c>
      <c r="D43" s="195" t="s">
        <v>97</v>
      </c>
      <c r="E43" s="195"/>
      <c r="F43" s="195"/>
      <c r="G43" s="252"/>
      <c r="K43" s="13"/>
      <c r="L43" s="13"/>
    </row>
    <row r="44" spans="3:12" ht="57.75" customHeight="1" x14ac:dyDescent="0.25">
      <c r="C44" s="222" t="s">
        <v>142</v>
      </c>
      <c r="D44" s="174" t="s">
        <v>141</v>
      </c>
      <c r="E44" s="173" t="s">
        <v>136</v>
      </c>
      <c r="F44" s="171" t="s">
        <v>140</v>
      </c>
      <c r="G44" s="171" t="s">
        <v>140</v>
      </c>
      <c r="K44" s="13"/>
      <c r="L44" s="13"/>
    </row>
    <row r="45" spans="3:12" ht="25.5" customHeight="1" x14ac:dyDescent="0.25">
      <c r="C45" s="222" t="s">
        <v>144</v>
      </c>
      <c r="D45" s="174" t="s">
        <v>143</v>
      </c>
      <c r="E45" s="173" t="s">
        <v>136</v>
      </c>
      <c r="F45" s="174" t="s">
        <v>119</v>
      </c>
      <c r="G45" s="252" t="s">
        <v>119</v>
      </c>
      <c r="K45" s="13"/>
      <c r="L45" s="13"/>
    </row>
    <row r="46" spans="3:12" ht="25.5" customHeight="1" x14ac:dyDescent="0.25">
      <c r="C46" s="173">
        <v>24</v>
      </c>
      <c r="D46" s="176" t="s">
        <v>114</v>
      </c>
      <c r="E46" s="176"/>
      <c r="F46" s="176"/>
      <c r="G46" s="176"/>
      <c r="K46" s="13"/>
      <c r="L46" s="13"/>
    </row>
    <row r="47" spans="3:12" ht="58.5" customHeight="1" x14ac:dyDescent="0.25">
      <c r="C47" s="222" t="s">
        <v>142</v>
      </c>
      <c r="D47" s="174" t="s">
        <v>145</v>
      </c>
      <c r="E47" s="173" t="s">
        <v>136</v>
      </c>
      <c r="F47" s="171" t="s">
        <v>118</v>
      </c>
      <c r="G47" s="171" t="s">
        <v>140</v>
      </c>
      <c r="K47" s="13"/>
      <c r="L47" s="13"/>
    </row>
    <row r="48" spans="3:12" ht="26.25" customHeight="1" x14ac:dyDescent="0.25">
      <c r="C48" s="222" t="s">
        <v>144</v>
      </c>
      <c r="D48" s="174" t="s">
        <v>143</v>
      </c>
      <c r="E48" s="173" t="s">
        <v>136</v>
      </c>
      <c r="F48" s="171" t="s">
        <v>119</v>
      </c>
      <c r="G48" s="171" t="s">
        <v>119</v>
      </c>
      <c r="K48" s="13"/>
      <c r="L48" s="13"/>
    </row>
    <row r="49" spans="3:12" ht="43.5" customHeight="1" x14ac:dyDescent="0.25">
      <c r="C49" s="173">
        <v>25</v>
      </c>
      <c r="D49" s="174" t="s">
        <v>100</v>
      </c>
      <c r="E49" s="173" t="s">
        <v>136</v>
      </c>
      <c r="F49" s="177" t="s">
        <v>354</v>
      </c>
      <c r="G49" s="177" t="s">
        <v>447</v>
      </c>
      <c r="K49" s="13"/>
      <c r="L49" s="13"/>
    </row>
    <row r="50" spans="3:12" ht="42" customHeight="1" x14ac:dyDescent="0.25">
      <c r="C50" s="173">
        <v>26</v>
      </c>
      <c r="D50" s="174" t="s">
        <v>330</v>
      </c>
      <c r="E50" s="173" t="s">
        <v>136</v>
      </c>
      <c r="F50" s="177" t="s">
        <v>104</v>
      </c>
      <c r="G50" s="177" t="s">
        <v>104</v>
      </c>
      <c r="K50" s="13"/>
      <c r="L50" s="13"/>
    </row>
    <row r="51" spans="3:12" ht="22.5" customHeight="1" x14ac:dyDescent="0.25">
      <c r="C51" s="173">
        <v>27</v>
      </c>
      <c r="D51" s="174" t="s">
        <v>102</v>
      </c>
      <c r="E51" s="173" t="s">
        <v>136</v>
      </c>
      <c r="F51" s="177" t="s">
        <v>107</v>
      </c>
      <c r="G51" s="177" t="s">
        <v>107</v>
      </c>
      <c r="K51" s="13"/>
      <c r="L51" s="13"/>
    </row>
    <row r="52" spans="3:12" ht="21" customHeight="1" x14ac:dyDescent="0.25">
      <c r="C52" s="173">
        <v>28</v>
      </c>
      <c r="D52" s="174" t="s">
        <v>105</v>
      </c>
      <c r="E52" s="173" t="s">
        <v>136</v>
      </c>
      <c r="F52" s="177" t="s">
        <v>108</v>
      </c>
      <c r="G52" s="177" t="s">
        <v>108</v>
      </c>
      <c r="K52" s="13"/>
      <c r="L52" s="13"/>
    </row>
    <row r="53" spans="3:12" ht="21" customHeight="1" x14ac:dyDescent="0.25">
      <c r="C53" s="173">
        <v>29</v>
      </c>
      <c r="D53" s="174" t="s">
        <v>106</v>
      </c>
      <c r="E53" s="173" t="s">
        <v>136</v>
      </c>
      <c r="F53" s="177" t="s">
        <v>109</v>
      </c>
      <c r="G53" s="177" t="s">
        <v>109</v>
      </c>
      <c r="K53" s="13"/>
      <c r="L53" s="13"/>
    </row>
    <row r="54" spans="3:12" ht="93.75" x14ac:dyDescent="0.25">
      <c r="C54" s="230">
        <v>30</v>
      </c>
      <c r="D54" s="231" t="s">
        <v>363</v>
      </c>
      <c r="E54" s="230" t="s">
        <v>136</v>
      </c>
      <c r="F54" s="177" t="s">
        <v>364</v>
      </c>
      <c r="G54" s="177" t="s">
        <v>365</v>
      </c>
      <c r="K54" s="13"/>
      <c r="L54" s="13"/>
    </row>
    <row r="55" spans="3:12" x14ac:dyDescent="0.25">
      <c r="C55" s="146"/>
    </row>
    <row r="56" spans="3:12" x14ac:dyDescent="0.25">
      <c r="C56" s="146"/>
    </row>
  </sheetData>
  <mergeCells count="14">
    <mergeCell ref="C3:E3"/>
    <mergeCell ref="F3:G3"/>
    <mergeCell ref="D40:E40"/>
    <mergeCell ref="C4:C6"/>
    <mergeCell ref="D4:D6"/>
    <mergeCell ref="C33:C34"/>
    <mergeCell ref="D33:D34"/>
    <mergeCell ref="D15:D17"/>
    <mergeCell ref="D18:D20"/>
    <mergeCell ref="C11:C14"/>
    <mergeCell ref="C29:C30"/>
    <mergeCell ref="C15:C17"/>
    <mergeCell ref="D29:D30"/>
    <mergeCell ref="C18:C24"/>
  </mergeCells>
  <printOptions horizontalCentered="1"/>
  <pageMargins left="0.7" right="0.7" top="1.25" bottom="1.5" header="1" footer="1"/>
  <pageSetup paperSize="5" scale="87" firstPageNumber="174" pageOrder="overThenDown" orientation="portrait" useFirstPageNumber="1" r:id="rId1"/>
  <headerFooter>
    <oddFooter>&amp;C&amp;"-,Bold"&amp;12&amp;P</oddFooter>
  </headerFooter>
  <rowBreaks count="2" manualBreakCount="2">
    <brk id="17" min="2" max="6" man="1"/>
    <brk id="38" min="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6"/>
  <sheetViews>
    <sheetView view="pageBreakPreview" topLeftCell="E5" zoomScale="70" zoomScaleNormal="85" zoomScaleSheetLayoutView="70" workbookViewId="0">
      <selection activeCell="P16" sqref="P16"/>
    </sheetView>
  </sheetViews>
  <sheetFormatPr defaultRowHeight="21" x14ac:dyDescent="0.25"/>
  <cols>
    <col min="1" max="4" width="0" style="42" hidden="1" customWidth="1"/>
    <col min="5" max="5" width="8.28515625" style="24" customWidth="1"/>
    <col min="6" max="6" width="58" style="49" customWidth="1"/>
    <col min="7" max="9" width="13.7109375" customWidth="1"/>
    <col min="10" max="15" width="11.7109375" style="24" customWidth="1"/>
    <col min="16" max="16" width="20.7109375" style="24" customWidth="1"/>
    <col min="17" max="18" width="11.7109375" style="24" customWidth="1"/>
    <col min="19" max="19" width="14.28515625" style="12" bestFit="1" customWidth="1"/>
    <col min="20" max="21" width="17.85546875" style="12" bestFit="1" customWidth="1"/>
    <col min="22" max="22" width="15.42578125" customWidth="1"/>
    <col min="23" max="23" width="17.7109375" customWidth="1"/>
    <col min="24" max="24" width="13.5703125" customWidth="1"/>
  </cols>
  <sheetData>
    <row r="1" spans="1:24" hidden="1" x14ac:dyDescent="0.25"/>
    <row r="2" spans="1:24" hidden="1" x14ac:dyDescent="0.25">
      <c r="E2" s="336" t="s">
        <v>0</v>
      </c>
      <c r="F2" s="336"/>
      <c r="G2" s="336"/>
      <c r="H2" s="336"/>
      <c r="I2" s="336"/>
      <c r="J2" s="336"/>
      <c r="K2" s="336"/>
      <c r="L2" s="336"/>
      <c r="M2" s="336"/>
      <c r="N2" s="336"/>
      <c r="O2" s="336"/>
      <c r="P2" s="336"/>
      <c r="Q2" s="29"/>
    </row>
    <row r="3" spans="1:24" ht="90.75" hidden="1" customHeight="1" x14ac:dyDescent="0.25">
      <c r="E3" s="337" t="s">
        <v>139</v>
      </c>
      <c r="F3" s="337"/>
      <c r="G3" s="337"/>
      <c r="H3" s="337"/>
      <c r="I3" s="337"/>
      <c r="J3" s="337"/>
      <c r="K3" s="337"/>
      <c r="L3" s="337"/>
      <c r="M3" s="337"/>
      <c r="N3" s="337"/>
      <c r="O3" s="337"/>
      <c r="P3" s="337"/>
      <c r="Q3" s="337"/>
      <c r="R3" s="337"/>
    </row>
    <row r="4" spans="1:24" ht="24" hidden="1" x14ac:dyDescent="0.25">
      <c r="E4" s="348"/>
      <c r="F4" s="349"/>
      <c r="G4" s="349"/>
      <c r="H4" s="349"/>
      <c r="I4" s="349"/>
      <c r="J4" s="349"/>
      <c r="K4" s="349"/>
      <c r="L4" s="349"/>
      <c r="M4" s="349"/>
      <c r="N4" s="349"/>
      <c r="O4" s="349"/>
      <c r="P4" s="349"/>
      <c r="Q4" s="349"/>
      <c r="R4" s="350"/>
    </row>
    <row r="5" spans="1:24" ht="60" customHeight="1" thickBot="1" x14ac:dyDescent="0.3">
      <c r="E5" s="338" t="s">
        <v>440</v>
      </c>
      <c r="F5" s="339"/>
      <c r="G5" s="339"/>
      <c r="H5" s="339"/>
      <c r="I5" s="339"/>
      <c r="J5" s="338" t="s">
        <v>440</v>
      </c>
      <c r="K5" s="339"/>
      <c r="L5" s="339"/>
      <c r="M5" s="339"/>
      <c r="N5" s="339"/>
      <c r="O5" s="339"/>
      <c r="P5" s="339"/>
      <c r="Q5" s="339"/>
      <c r="R5" s="339"/>
    </row>
    <row r="6" spans="1:24" ht="65.25" customHeight="1" thickBot="1" x14ac:dyDescent="0.3">
      <c r="E6" s="331" t="s">
        <v>3</v>
      </c>
      <c r="F6" s="331" t="s">
        <v>25</v>
      </c>
      <c r="G6" s="331" t="s">
        <v>152</v>
      </c>
      <c r="H6" s="331"/>
      <c r="I6" s="331"/>
      <c r="J6" s="332" t="s">
        <v>153</v>
      </c>
      <c r="K6" s="332"/>
      <c r="L6" s="332"/>
      <c r="M6" s="332" t="s">
        <v>197</v>
      </c>
      <c r="N6" s="332"/>
      <c r="O6" s="332"/>
      <c r="P6" s="332" t="s">
        <v>157</v>
      </c>
      <c r="Q6" s="332"/>
      <c r="R6" s="332"/>
    </row>
    <row r="7" spans="1:24" ht="21.75" customHeight="1" thickBot="1" x14ac:dyDescent="0.3">
      <c r="E7" s="331"/>
      <c r="F7" s="331"/>
      <c r="G7" s="331" t="s">
        <v>151</v>
      </c>
      <c r="H7" s="331"/>
      <c r="I7" s="331"/>
      <c r="J7" s="331" t="s">
        <v>154</v>
      </c>
      <c r="K7" s="331"/>
      <c r="L7" s="331"/>
      <c r="M7" s="331" t="s">
        <v>154</v>
      </c>
      <c r="N7" s="331"/>
      <c r="O7" s="331"/>
      <c r="P7" s="331" t="s">
        <v>150</v>
      </c>
      <c r="Q7" s="331"/>
      <c r="R7" s="331"/>
      <c r="S7" s="27"/>
      <c r="T7" s="27">
        <v>2117.5</v>
      </c>
      <c r="U7" s="27">
        <f>+W7</f>
        <v>534.66875000000005</v>
      </c>
      <c r="V7" s="27">
        <f>SUM(T7:U7)</f>
        <v>2652.1687499999998</v>
      </c>
      <c r="W7" s="27">
        <f>SUM(T7*25.25%)</f>
        <v>534.66875000000005</v>
      </c>
      <c r="X7" s="27">
        <f>SUM(T10+U10)</f>
        <v>15000</v>
      </c>
    </row>
    <row r="8" spans="1:24" ht="42.75" customHeight="1" thickBot="1" x14ac:dyDescent="0.3">
      <c r="E8" s="331"/>
      <c r="F8" s="331"/>
      <c r="G8" s="147" t="s">
        <v>28</v>
      </c>
      <c r="H8" s="203" t="s">
        <v>196</v>
      </c>
      <c r="I8" s="147" t="s">
        <v>29</v>
      </c>
      <c r="J8" s="147" t="s">
        <v>28</v>
      </c>
      <c r="K8" s="147" t="s">
        <v>196</v>
      </c>
      <c r="L8" s="147" t="s">
        <v>29</v>
      </c>
      <c r="M8" s="147" t="s">
        <v>28</v>
      </c>
      <c r="N8" s="147" t="s">
        <v>196</v>
      </c>
      <c r="O8" s="147" t="s">
        <v>29</v>
      </c>
      <c r="P8" s="147" t="s">
        <v>234</v>
      </c>
      <c r="Q8" s="147" t="s">
        <v>196</v>
      </c>
      <c r="R8" s="147" t="s">
        <v>29</v>
      </c>
      <c r="S8" s="27"/>
      <c r="T8" s="27"/>
      <c r="U8" s="27"/>
      <c r="V8" s="27"/>
      <c r="W8" s="27"/>
      <c r="X8" s="27">
        <f>SUM(T7:T8)</f>
        <v>2117.5</v>
      </c>
    </row>
    <row r="9" spans="1:24" ht="21.75" thickBot="1" x14ac:dyDescent="0.3">
      <c r="E9" s="147">
        <v>1</v>
      </c>
      <c r="F9" s="147">
        <v>2</v>
      </c>
      <c r="G9" s="331">
        <v>3</v>
      </c>
      <c r="H9" s="331"/>
      <c r="I9" s="331"/>
      <c r="J9" s="331">
        <v>4</v>
      </c>
      <c r="K9" s="331"/>
      <c r="L9" s="331"/>
      <c r="M9" s="331">
        <v>5</v>
      </c>
      <c r="N9" s="331"/>
      <c r="O9" s="331"/>
      <c r="P9" s="331">
        <v>6</v>
      </c>
      <c r="Q9" s="331"/>
      <c r="R9" s="331"/>
      <c r="S9" s="27"/>
      <c r="T9" s="27"/>
      <c r="U9" s="27"/>
      <c r="V9" s="27"/>
      <c r="W9" s="27"/>
      <c r="X9" s="27"/>
    </row>
    <row r="10" spans="1:24" ht="62.25" customHeight="1" thickBot="1" x14ac:dyDescent="0.3">
      <c r="E10" s="147"/>
      <c r="F10" s="39"/>
      <c r="G10" s="333"/>
      <c r="H10" s="334"/>
      <c r="I10" s="335"/>
      <c r="J10" s="332" t="s">
        <v>381</v>
      </c>
      <c r="K10" s="332"/>
      <c r="L10" s="332"/>
      <c r="M10" s="332" t="s">
        <v>380</v>
      </c>
      <c r="N10" s="332"/>
      <c r="O10" s="332"/>
      <c r="P10" s="332" t="s">
        <v>448</v>
      </c>
      <c r="Q10" s="332"/>
      <c r="R10" s="332"/>
      <c r="S10" s="27">
        <v>15000</v>
      </c>
      <c r="T10" s="27">
        <f>SUM(S10*25%)</f>
        <v>3750</v>
      </c>
      <c r="U10" s="27">
        <f>SUM(S10-T10)</f>
        <v>11250</v>
      </c>
      <c r="V10" s="27"/>
      <c r="W10" s="27">
        <f>SUM(U10/T10)</f>
        <v>3</v>
      </c>
      <c r="X10" s="27">
        <f>SUM(100*U10/1391)</f>
        <v>808.77066858375269</v>
      </c>
    </row>
    <row r="11" spans="1:24" s="44" customFormat="1" ht="24.75" thickBot="1" x14ac:dyDescent="0.4">
      <c r="A11" s="46"/>
      <c r="B11" s="46"/>
      <c r="C11" s="46"/>
      <c r="D11" s="46"/>
      <c r="E11" s="344" t="s">
        <v>478</v>
      </c>
      <c r="F11" s="345"/>
      <c r="G11" s="345"/>
      <c r="H11" s="345"/>
      <c r="I11" s="345"/>
      <c r="J11" s="272"/>
      <c r="K11" s="272"/>
      <c r="L11" s="272"/>
      <c r="M11" s="272"/>
      <c r="N11" s="272"/>
      <c r="O11" s="272"/>
      <c r="P11" s="272"/>
      <c r="Q11" s="272"/>
      <c r="R11" s="273"/>
      <c r="S11" s="45"/>
      <c r="T11" s="45"/>
      <c r="U11" s="45"/>
    </row>
    <row r="12" spans="1:24" ht="264" customHeight="1" x14ac:dyDescent="0.25">
      <c r="A12" s="43">
        <v>1150</v>
      </c>
      <c r="B12" s="43">
        <v>1750</v>
      </c>
      <c r="C12" s="43">
        <f>SUM(A12*10%)</f>
        <v>115</v>
      </c>
      <c r="D12" s="43">
        <f>SUM(B12*10%)</f>
        <v>175</v>
      </c>
      <c r="E12" s="159">
        <v>1</v>
      </c>
      <c r="F12" s="254" t="s">
        <v>413</v>
      </c>
      <c r="G12" s="254" t="s">
        <v>212</v>
      </c>
      <c r="H12" s="254" t="s">
        <v>213</v>
      </c>
      <c r="I12" s="254" t="s">
        <v>214</v>
      </c>
      <c r="J12" s="254" t="s">
        <v>198</v>
      </c>
      <c r="K12" s="254" t="s">
        <v>461</v>
      </c>
      <c r="L12" s="254" t="s">
        <v>199</v>
      </c>
      <c r="M12" s="254" t="s">
        <v>464</v>
      </c>
      <c r="N12" s="254" t="s">
        <v>229</v>
      </c>
      <c r="O12" s="254" t="s">
        <v>233</v>
      </c>
      <c r="P12" s="255" t="s">
        <v>458</v>
      </c>
      <c r="Q12" s="254" t="s">
        <v>466</v>
      </c>
      <c r="R12" s="256" t="s">
        <v>460</v>
      </c>
      <c r="S12" s="27">
        <v>100</v>
      </c>
      <c r="T12" s="27">
        <f>SUM(S12*T10)</f>
        <v>375000</v>
      </c>
      <c r="U12" s="27">
        <f>SUM(T12*13%)</f>
        <v>48750</v>
      </c>
      <c r="V12" s="27">
        <f>SUM(T12*20%)</f>
        <v>75000</v>
      </c>
    </row>
    <row r="13" spans="1:24" ht="264" customHeight="1" x14ac:dyDescent="0.25">
      <c r="A13" s="264">
        <f>SUM(A12+C12)</f>
        <v>1265</v>
      </c>
      <c r="B13" s="264">
        <f>SUM(B12+D12)</f>
        <v>1925</v>
      </c>
      <c r="C13" s="264">
        <f>SUM(A13*10%)</f>
        <v>126.5</v>
      </c>
      <c r="D13" s="264">
        <f>SUM(B13*10%)</f>
        <v>192.5</v>
      </c>
      <c r="E13" s="265">
        <v>2</v>
      </c>
      <c r="F13" s="266" t="s">
        <v>414</v>
      </c>
      <c r="G13" s="267" t="s">
        <v>212</v>
      </c>
      <c r="H13" s="267" t="s">
        <v>213</v>
      </c>
      <c r="I13" s="267" t="s">
        <v>214</v>
      </c>
      <c r="J13" s="266" t="s">
        <v>198</v>
      </c>
      <c r="K13" s="268" t="s">
        <v>463</v>
      </c>
      <c r="L13" s="266" t="s">
        <v>199</v>
      </c>
      <c r="M13" s="266" t="s">
        <v>227</v>
      </c>
      <c r="N13" s="266" t="s">
        <v>229</v>
      </c>
      <c r="O13" s="266" t="s">
        <v>233</v>
      </c>
      <c r="P13" s="269" t="s">
        <v>458</v>
      </c>
      <c r="Q13" s="270" t="s">
        <v>459</v>
      </c>
      <c r="R13" s="271" t="s">
        <v>460</v>
      </c>
      <c r="S13" s="27">
        <v>20000</v>
      </c>
      <c r="T13" s="27">
        <f>SUM(S13*7.5%)</f>
        <v>1500</v>
      </c>
      <c r="U13" s="27">
        <f>SUM(S13*10%)</f>
        <v>2000</v>
      </c>
      <c r="V13" s="27">
        <f>SUM(S13*12.5%)</f>
        <v>2500</v>
      </c>
      <c r="W13">
        <f>SUM(U13/15)</f>
        <v>133.33333333333334</v>
      </c>
    </row>
    <row r="14" spans="1:24" ht="35.25" customHeight="1" thickBot="1" x14ac:dyDescent="0.3">
      <c r="A14" s="43" t="e">
        <f>SUM(#REF!*1.25)</f>
        <v>#REF!</v>
      </c>
      <c r="E14" s="340" t="s">
        <v>416</v>
      </c>
      <c r="F14" s="341"/>
      <c r="G14" s="341"/>
      <c r="H14" s="341"/>
      <c r="I14" s="341"/>
      <c r="J14" s="262"/>
      <c r="K14" s="262"/>
      <c r="L14" s="262"/>
      <c r="M14" s="262"/>
      <c r="N14" s="262"/>
      <c r="O14" s="262"/>
      <c r="P14" s="262"/>
      <c r="Q14" s="262"/>
      <c r="R14" s="263"/>
    </row>
    <row r="15" spans="1:24" ht="264" customHeight="1" thickBot="1" x14ac:dyDescent="0.3">
      <c r="E15" s="162">
        <v>1</v>
      </c>
      <c r="F15" s="257" t="s">
        <v>36</v>
      </c>
      <c r="G15" s="257" t="s">
        <v>212</v>
      </c>
      <c r="H15" s="257" t="s">
        <v>213</v>
      </c>
      <c r="I15" s="257" t="s">
        <v>214</v>
      </c>
      <c r="J15" s="257" t="s">
        <v>198</v>
      </c>
      <c r="K15" s="257" t="s">
        <v>461</v>
      </c>
      <c r="L15" s="257" t="s">
        <v>199</v>
      </c>
      <c r="M15" s="257" t="s">
        <v>227</v>
      </c>
      <c r="N15" s="257" t="s">
        <v>229</v>
      </c>
      <c r="O15" s="257" t="s">
        <v>228</v>
      </c>
      <c r="P15" s="255" t="s">
        <v>458</v>
      </c>
      <c r="Q15" s="254" t="s">
        <v>451</v>
      </c>
      <c r="R15" s="254" t="s">
        <v>462</v>
      </c>
      <c r="S15" s="25">
        <v>185.87</v>
      </c>
      <c r="T15" s="26">
        <v>15000</v>
      </c>
      <c r="U15" s="26">
        <f>SUM(S15*T15)</f>
        <v>2788050</v>
      </c>
      <c r="V15" s="26">
        <f>SUM(T15*10%)</f>
        <v>1500</v>
      </c>
      <c r="W15" s="26">
        <f>SUM(V15*10%)</f>
        <v>150</v>
      </c>
      <c r="X15" s="26">
        <f>SUM(V15:W15)</f>
        <v>1650</v>
      </c>
    </row>
    <row r="16" spans="1:24" ht="264" customHeight="1" x14ac:dyDescent="0.25">
      <c r="E16" s="276">
        <v>2</v>
      </c>
      <c r="F16" s="277" t="s">
        <v>34</v>
      </c>
      <c r="G16" s="277" t="s">
        <v>212</v>
      </c>
      <c r="H16" s="277" t="s">
        <v>213</v>
      </c>
      <c r="I16" s="277" t="s">
        <v>214</v>
      </c>
      <c r="J16" s="277" t="s">
        <v>198</v>
      </c>
      <c r="K16" s="277" t="s">
        <v>206</v>
      </c>
      <c r="L16" s="277" t="s">
        <v>199</v>
      </c>
      <c r="M16" s="277" t="s">
        <v>464</v>
      </c>
      <c r="N16" s="277" t="s">
        <v>229</v>
      </c>
      <c r="O16" s="277" t="s">
        <v>228</v>
      </c>
      <c r="P16" s="269" t="s">
        <v>458</v>
      </c>
      <c r="Q16" s="270" t="s">
        <v>450</v>
      </c>
      <c r="R16" s="271" t="s">
        <v>449</v>
      </c>
    </row>
    <row r="17" spans="1:22" s="48" customFormat="1" ht="40.5" customHeight="1" thickBot="1" x14ac:dyDescent="0.3">
      <c r="A17" s="47"/>
      <c r="B17" s="47"/>
      <c r="C17" s="47"/>
      <c r="D17" s="47"/>
      <c r="E17" s="342" t="s">
        <v>417</v>
      </c>
      <c r="F17" s="343"/>
      <c r="G17" s="343"/>
      <c r="H17" s="343"/>
      <c r="I17" s="343"/>
      <c r="J17" s="274"/>
      <c r="K17" s="274"/>
      <c r="L17" s="274"/>
      <c r="M17" s="274"/>
      <c r="N17" s="274"/>
      <c r="O17" s="274"/>
      <c r="P17" s="274"/>
      <c r="Q17" s="274"/>
      <c r="R17" s="275"/>
      <c r="S17" s="45"/>
      <c r="T17" s="45"/>
      <c r="U17" s="45"/>
    </row>
    <row r="18" spans="1:22" ht="264" customHeight="1" x14ac:dyDescent="0.25">
      <c r="E18" s="159">
        <v>1</v>
      </c>
      <c r="F18" s="258" t="s">
        <v>415</v>
      </c>
      <c r="G18" s="258" t="s">
        <v>212</v>
      </c>
      <c r="H18" s="258" t="s">
        <v>213</v>
      </c>
      <c r="I18" s="258" t="s">
        <v>214</v>
      </c>
      <c r="J18" s="258" t="s">
        <v>198</v>
      </c>
      <c r="K18" s="258" t="s">
        <v>461</v>
      </c>
      <c r="L18" s="258" t="s">
        <v>199</v>
      </c>
      <c r="M18" s="258" t="s">
        <v>464</v>
      </c>
      <c r="N18" s="258" t="s">
        <v>229</v>
      </c>
      <c r="O18" s="258" t="s">
        <v>233</v>
      </c>
      <c r="P18" s="255" t="s">
        <v>458</v>
      </c>
      <c r="Q18" s="254" t="s">
        <v>450</v>
      </c>
      <c r="R18" s="256" t="s">
        <v>449</v>
      </c>
    </row>
    <row r="19" spans="1:22" ht="264" customHeight="1" x14ac:dyDescent="0.25">
      <c r="E19" s="265">
        <v>2</v>
      </c>
      <c r="F19" s="268" t="s">
        <v>414</v>
      </c>
      <c r="G19" s="268" t="s">
        <v>212</v>
      </c>
      <c r="H19" s="268" t="s">
        <v>213</v>
      </c>
      <c r="I19" s="268" t="s">
        <v>214</v>
      </c>
      <c r="J19" s="268" t="s">
        <v>198</v>
      </c>
      <c r="K19" s="268" t="s">
        <v>206</v>
      </c>
      <c r="L19" s="268" t="s">
        <v>199</v>
      </c>
      <c r="M19" s="268" t="s">
        <v>227</v>
      </c>
      <c r="N19" s="268" t="s">
        <v>229</v>
      </c>
      <c r="O19" s="268" t="s">
        <v>233</v>
      </c>
      <c r="P19" s="269" t="s">
        <v>458</v>
      </c>
      <c r="Q19" s="270" t="s">
        <v>451</v>
      </c>
      <c r="R19" s="270" t="s">
        <v>462</v>
      </c>
    </row>
    <row r="20" spans="1:22" s="44" customFormat="1" ht="25.5" customHeight="1" thickBot="1" x14ac:dyDescent="0.4">
      <c r="A20" s="46"/>
      <c r="B20" s="46"/>
      <c r="C20" s="46"/>
      <c r="D20" s="46"/>
      <c r="E20" s="346" t="s">
        <v>39</v>
      </c>
      <c r="F20" s="347"/>
      <c r="G20" s="347"/>
      <c r="H20" s="347"/>
      <c r="I20" s="347"/>
      <c r="J20" s="278"/>
      <c r="K20" s="278"/>
      <c r="L20" s="278"/>
      <c r="M20" s="278"/>
      <c r="N20" s="278"/>
      <c r="O20" s="278"/>
      <c r="P20" s="278"/>
      <c r="Q20" s="278"/>
      <c r="R20" s="279"/>
      <c r="S20" s="45"/>
      <c r="T20" s="45"/>
      <c r="U20" s="45"/>
    </row>
    <row r="21" spans="1:22" ht="275.25" customHeight="1" x14ac:dyDescent="0.25">
      <c r="E21" s="159">
        <v>1</v>
      </c>
      <c r="F21" s="254" t="s">
        <v>40</v>
      </c>
      <c r="G21" s="254" t="s">
        <v>212</v>
      </c>
      <c r="H21" s="254" t="s">
        <v>213</v>
      </c>
      <c r="I21" s="254" t="s">
        <v>214</v>
      </c>
      <c r="J21" s="254" t="s">
        <v>198</v>
      </c>
      <c r="K21" s="254" t="s">
        <v>461</v>
      </c>
      <c r="L21" s="254" t="s">
        <v>199</v>
      </c>
      <c r="M21" s="254" t="s">
        <v>227</v>
      </c>
      <c r="N21" s="254" t="s">
        <v>229</v>
      </c>
      <c r="O21" s="254" t="s">
        <v>233</v>
      </c>
      <c r="P21" s="255" t="s">
        <v>458</v>
      </c>
      <c r="Q21" s="254" t="s">
        <v>459</v>
      </c>
      <c r="R21" s="256" t="s">
        <v>460</v>
      </c>
    </row>
    <row r="22" spans="1:22" ht="224.25" customHeight="1" x14ac:dyDescent="0.25">
      <c r="E22" s="160">
        <v>2</v>
      </c>
      <c r="F22" s="259" t="s">
        <v>320</v>
      </c>
      <c r="G22" s="259" t="s">
        <v>42</v>
      </c>
      <c r="H22" s="259" t="s">
        <v>42</v>
      </c>
      <c r="I22" s="259" t="s">
        <v>212</v>
      </c>
      <c r="J22" s="259" t="s">
        <v>42</v>
      </c>
      <c r="K22" s="259" t="s">
        <v>42</v>
      </c>
      <c r="L22" s="259" t="s">
        <v>199</v>
      </c>
      <c r="M22" s="259" t="s">
        <v>227</v>
      </c>
      <c r="N22" s="259" t="s">
        <v>229</v>
      </c>
      <c r="O22" s="259" t="s">
        <v>233</v>
      </c>
      <c r="P22" s="259" t="s">
        <v>42</v>
      </c>
      <c r="Q22" s="259" t="s">
        <v>42</v>
      </c>
      <c r="R22" s="259" t="s">
        <v>452</v>
      </c>
    </row>
    <row r="23" spans="1:22" ht="264" customHeight="1" x14ac:dyDescent="0.25">
      <c r="E23" s="265">
        <v>3</v>
      </c>
      <c r="F23" s="266" t="s">
        <v>477</v>
      </c>
      <c r="G23" s="266" t="s">
        <v>215</v>
      </c>
      <c r="H23" s="266" t="s">
        <v>216</v>
      </c>
      <c r="I23" s="266" t="s">
        <v>217</v>
      </c>
      <c r="J23" s="266" t="s">
        <v>198</v>
      </c>
      <c r="K23" s="266" t="s">
        <v>463</v>
      </c>
      <c r="L23" s="266" t="s">
        <v>199</v>
      </c>
      <c r="M23" s="266" t="s">
        <v>464</v>
      </c>
      <c r="N23" s="266" t="s">
        <v>229</v>
      </c>
      <c r="O23" s="266" t="s">
        <v>233</v>
      </c>
      <c r="P23" s="280" t="s">
        <v>458</v>
      </c>
      <c r="Q23" s="266" t="s">
        <v>459</v>
      </c>
      <c r="R23" s="280" t="s">
        <v>460</v>
      </c>
    </row>
    <row r="24" spans="1:22" ht="299.25" customHeight="1" x14ac:dyDescent="0.25">
      <c r="E24" s="159">
        <v>3</v>
      </c>
      <c r="F24" s="254" t="s">
        <v>479</v>
      </c>
      <c r="G24" s="254" t="s">
        <v>218</v>
      </c>
      <c r="H24" s="254" t="s">
        <v>219</v>
      </c>
      <c r="I24" s="254" t="s">
        <v>220</v>
      </c>
      <c r="J24" s="254" t="s">
        <v>200</v>
      </c>
      <c r="K24" s="254" t="s">
        <v>465</v>
      </c>
      <c r="L24" s="254" t="s">
        <v>201</v>
      </c>
      <c r="M24" s="254" t="s">
        <v>227</v>
      </c>
      <c r="N24" s="254" t="s">
        <v>229</v>
      </c>
      <c r="O24" s="254" t="s">
        <v>233</v>
      </c>
      <c r="P24" s="255" t="s">
        <v>458</v>
      </c>
      <c r="Q24" s="254" t="s">
        <v>459</v>
      </c>
      <c r="R24" s="255" t="s">
        <v>460</v>
      </c>
    </row>
    <row r="25" spans="1:22" ht="264" customHeight="1" x14ac:dyDescent="0.25">
      <c r="A25" s="43">
        <v>75</v>
      </c>
      <c r="B25" s="43">
        <v>100</v>
      </c>
      <c r="C25" s="43">
        <f>SUM(A25*10%)</f>
        <v>7.5</v>
      </c>
      <c r="D25" s="43">
        <f>SUM(B25*10%)</f>
        <v>10</v>
      </c>
      <c r="E25" s="160">
        <v>4</v>
      </c>
      <c r="F25" s="259" t="s">
        <v>319</v>
      </c>
      <c r="G25" s="259" t="s">
        <v>215</v>
      </c>
      <c r="H25" s="259" t="s">
        <v>216</v>
      </c>
      <c r="I25" s="259" t="s">
        <v>217</v>
      </c>
      <c r="J25" s="259" t="s">
        <v>198</v>
      </c>
      <c r="K25" s="259" t="s">
        <v>461</v>
      </c>
      <c r="L25" s="259" t="s">
        <v>199</v>
      </c>
      <c r="M25" s="259" t="s">
        <v>230</v>
      </c>
      <c r="N25" s="259" t="s">
        <v>231</v>
      </c>
      <c r="O25" s="259" t="s">
        <v>232</v>
      </c>
      <c r="P25" s="255" t="s">
        <v>458</v>
      </c>
      <c r="Q25" s="254" t="s">
        <v>459</v>
      </c>
      <c r="R25" s="256" t="s">
        <v>460</v>
      </c>
      <c r="S25" s="27">
        <v>20000</v>
      </c>
      <c r="T25" s="27">
        <f>SUM(S25*1%)</f>
        <v>200</v>
      </c>
      <c r="U25" s="27">
        <f>SUM(S25*10%)</f>
        <v>2000</v>
      </c>
      <c r="V25" s="27">
        <f>SUM(S25*12.5%)</f>
        <v>2500</v>
      </c>
    </row>
    <row r="26" spans="1:22" ht="264" customHeight="1" x14ac:dyDescent="0.25">
      <c r="A26" s="43">
        <f>SUM(A25+C25)</f>
        <v>82.5</v>
      </c>
      <c r="B26" s="43">
        <f>SUM(B25+D25)</f>
        <v>110</v>
      </c>
      <c r="C26" s="43">
        <f>SUM(A26*10%)</f>
        <v>8.25</v>
      </c>
      <c r="D26" s="43">
        <f>SUM(B26*10%)</f>
        <v>11</v>
      </c>
      <c r="E26" s="265">
        <v>5</v>
      </c>
      <c r="F26" s="266" t="s">
        <v>46</v>
      </c>
      <c r="G26" s="266" t="s">
        <v>221</v>
      </c>
      <c r="H26" s="266" t="s">
        <v>222</v>
      </c>
      <c r="I26" s="266" t="s">
        <v>223</v>
      </c>
      <c r="J26" s="266" t="s">
        <v>202</v>
      </c>
      <c r="K26" s="266" t="s">
        <v>463</v>
      </c>
      <c r="L26" s="266" t="s">
        <v>203</v>
      </c>
      <c r="M26" s="266" t="s">
        <v>473</v>
      </c>
      <c r="N26" s="266" t="s">
        <v>473</v>
      </c>
      <c r="O26" s="266" t="s">
        <v>473</v>
      </c>
      <c r="P26" s="269" t="s">
        <v>458</v>
      </c>
      <c r="Q26" s="281" t="s">
        <v>459</v>
      </c>
      <c r="R26" s="256" t="s">
        <v>460</v>
      </c>
    </row>
    <row r="27" spans="1:22" ht="186" customHeight="1" x14ac:dyDescent="0.25">
      <c r="A27" s="43">
        <f>SUM(A26+C26)</f>
        <v>90.75</v>
      </c>
      <c r="B27" s="43">
        <f>SUM(B26+D26)</f>
        <v>121</v>
      </c>
      <c r="E27" s="159">
        <v>6</v>
      </c>
      <c r="F27" s="254" t="s">
        <v>48</v>
      </c>
      <c r="G27" s="254" t="s">
        <v>224</v>
      </c>
      <c r="H27" s="254" t="s">
        <v>225</v>
      </c>
      <c r="I27" s="254" t="s">
        <v>226</v>
      </c>
      <c r="J27" s="254" t="s">
        <v>204</v>
      </c>
      <c r="K27" s="254" t="s">
        <v>463</v>
      </c>
      <c r="L27" s="254" t="s">
        <v>205</v>
      </c>
      <c r="M27" s="254" t="s">
        <v>473</v>
      </c>
      <c r="N27" s="254" t="s">
        <v>473</v>
      </c>
      <c r="O27" s="254" t="s">
        <v>473</v>
      </c>
      <c r="P27" s="254" t="s">
        <v>235</v>
      </c>
      <c r="Q27" s="254" t="s">
        <v>236</v>
      </c>
      <c r="R27" s="259" t="s">
        <v>237</v>
      </c>
    </row>
    <row r="28" spans="1:22" ht="264" customHeight="1" x14ac:dyDescent="0.25">
      <c r="A28" s="43">
        <f>SUM(A27*1.25)</f>
        <v>113.4375</v>
      </c>
      <c r="E28" s="160">
        <v>6</v>
      </c>
      <c r="F28" s="261" t="s">
        <v>471</v>
      </c>
      <c r="G28" s="259" t="s">
        <v>136</v>
      </c>
      <c r="H28" s="259" t="s">
        <v>136</v>
      </c>
      <c r="I28" s="259" t="s">
        <v>136</v>
      </c>
      <c r="J28" s="259" t="s">
        <v>198</v>
      </c>
      <c r="K28" s="259" t="s">
        <v>461</v>
      </c>
      <c r="L28" s="259" t="s">
        <v>199</v>
      </c>
      <c r="M28" s="259" t="s">
        <v>227</v>
      </c>
      <c r="N28" s="259" t="s">
        <v>229</v>
      </c>
      <c r="O28" s="259" t="s">
        <v>228</v>
      </c>
      <c r="P28" s="259" t="s">
        <v>453</v>
      </c>
      <c r="Q28" s="254" t="s">
        <v>459</v>
      </c>
      <c r="R28" s="256" t="s">
        <v>460</v>
      </c>
    </row>
    <row r="29" spans="1:22" ht="221.25" customHeight="1" x14ac:dyDescent="0.25">
      <c r="E29" s="160">
        <v>7</v>
      </c>
      <c r="F29" s="261" t="s">
        <v>472</v>
      </c>
      <c r="G29" s="259" t="s">
        <v>136</v>
      </c>
      <c r="H29" s="259" t="s">
        <v>136</v>
      </c>
      <c r="I29" s="259" t="s">
        <v>136</v>
      </c>
      <c r="J29" s="259" t="s">
        <v>207</v>
      </c>
      <c r="K29" s="259" t="s">
        <v>461</v>
      </c>
      <c r="L29" s="259" t="s">
        <v>208</v>
      </c>
      <c r="M29" s="259" t="s">
        <v>474</v>
      </c>
      <c r="N29" s="259" t="s">
        <v>475</v>
      </c>
      <c r="O29" s="259" t="s">
        <v>476</v>
      </c>
      <c r="P29" s="259" t="s">
        <v>454</v>
      </c>
      <c r="Q29" s="254" t="s">
        <v>459</v>
      </c>
      <c r="R29" s="256" t="s">
        <v>460</v>
      </c>
    </row>
    <row r="30" spans="1:22" ht="45" customHeight="1" x14ac:dyDescent="0.25">
      <c r="E30" s="160">
        <v>8</v>
      </c>
      <c r="F30" s="259" t="s">
        <v>147</v>
      </c>
      <c r="G30" s="259"/>
      <c r="H30" s="259"/>
      <c r="I30" s="259"/>
      <c r="J30" s="259"/>
      <c r="K30" s="259"/>
      <c r="L30" s="259"/>
      <c r="M30" s="259"/>
      <c r="N30" s="259"/>
      <c r="O30" s="259"/>
      <c r="P30" s="259"/>
      <c r="Q30" s="259"/>
      <c r="R30" s="259"/>
    </row>
    <row r="31" spans="1:22" x14ac:dyDescent="0.25">
      <c r="E31" s="161" t="s">
        <v>142</v>
      </c>
      <c r="F31" s="259" t="s">
        <v>238</v>
      </c>
      <c r="G31" s="259" t="s">
        <v>136</v>
      </c>
      <c r="H31" s="259" t="s">
        <v>136</v>
      </c>
      <c r="I31" s="259" t="s">
        <v>136</v>
      </c>
      <c r="J31" s="326" t="s">
        <v>209</v>
      </c>
      <c r="K31" s="326"/>
      <c r="L31" s="326"/>
      <c r="M31" s="259" t="s">
        <v>136</v>
      </c>
      <c r="N31" s="259" t="s">
        <v>136</v>
      </c>
      <c r="O31" s="259" t="s">
        <v>136</v>
      </c>
      <c r="P31" s="326" t="s">
        <v>209</v>
      </c>
      <c r="Q31" s="326"/>
      <c r="R31" s="326"/>
    </row>
    <row r="32" spans="1:22" ht="24" customHeight="1" x14ac:dyDescent="0.25">
      <c r="E32" s="161" t="s">
        <v>144</v>
      </c>
      <c r="F32" s="259" t="s">
        <v>239</v>
      </c>
      <c r="G32" s="259" t="s">
        <v>136</v>
      </c>
      <c r="H32" s="259" t="s">
        <v>136</v>
      </c>
      <c r="I32" s="259" t="s">
        <v>136</v>
      </c>
      <c r="J32" s="326" t="s">
        <v>210</v>
      </c>
      <c r="K32" s="326"/>
      <c r="L32" s="326"/>
      <c r="M32" s="259" t="s">
        <v>136</v>
      </c>
      <c r="N32" s="259" t="s">
        <v>136</v>
      </c>
      <c r="O32" s="259" t="s">
        <v>136</v>
      </c>
      <c r="P32" s="326" t="s">
        <v>210</v>
      </c>
      <c r="Q32" s="326"/>
      <c r="R32" s="326"/>
    </row>
    <row r="33" spans="1:21" x14ac:dyDescent="0.25">
      <c r="E33" s="283" t="s">
        <v>241</v>
      </c>
      <c r="F33" s="266" t="s">
        <v>240</v>
      </c>
      <c r="G33" s="266" t="s">
        <v>136</v>
      </c>
      <c r="H33" s="266" t="s">
        <v>136</v>
      </c>
      <c r="I33" s="266" t="s">
        <v>136</v>
      </c>
      <c r="J33" s="329" t="s">
        <v>211</v>
      </c>
      <c r="K33" s="329"/>
      <c r="L33" s="329"/>
      <c r="M33" s="266" t="s">
        <v>136</v>
      </c>
      <c r="N33" s="266" t="s">
        <v>136</v>
      </c>
      <c r="O33" s="266" t="s">
        <v>136</v>
      </c>
      <c r="P33" s="329" t="s">
        <v>211</v>
      </c>
      <c r="Q33" s="329"/>
      <c r="R33" s="329"/>
    </row>
    <row r="34" spans="1:21" ht="224.25" customHeight="1" x14ac:dyDescent="0.25">
      <c r="E34" s="282">
        <v>9</v>
      </c>
      <c r="F34" s="254" t="s">
        <v>370</v>
      </c>
      <c r="G34" s="254" t="s">
        <v>136</v>
      </c>
      <c r="H34" s="254" t="s">
        <v>136</v>
      </c>
      <c r="I34" s="254" t="s">
        <v>136</v>
      </c>
      <c r="J34" s="254" t="s">
        <v>136</v>
      </c>
      <c r="K34" s="254" t="s">
        <v>136</v>
      </c>
      <c r="L34" s="254" t="s">
        <v>136</v>
      </c>
      <c r="M34" s="254" t="s">
        <v>136</v>
      </c>
      <c r="N34" s="254" t="s">
        <v>136</v>
      </c>
      <c r="O34" s="254" t="s">
        <v>136</v>
      </c>
      <c r="P34" s="254" t="s">
        <v>455</v>
      </c>
      <c r="Q34" s="254" t="s">
        <v>456</v>
      </c>
      <c r="R34" s="254" t="s">
        <v>457</v>
      </c>
    </row>
    <row r="35" spans="1:21" ht="71.25" customHeight="1" x14ac:dyDescent="0.25">
      <c r="E35" s="169">
        <v>10</v>
      </c>
      <c r="F35" s="260" t="s">
        <v>379</v>
      </c>
      <c r="G35" s="259" t="s">
        <v>136</v>
      </c>
      <c r="H35" s="259" t="s">
        <v>136</v>
      </c>
      <c r="I35" s="259" t="s">
        <v>136</v>
      </c>
      <c r="J35" s="259" t="s">
        <v>366</v>
      </c>
      <c r="K35" s="259" t="s">
        <v>367</v>
      </c>
      <c r="L35" s="259" t="s">
        <v>367</v>
      </c>
      <c r="M35" s="259" t="s">
        <v>366</v>
      </c>
      <c r="N35" s="259" t="s">
        <v>367</v>
      </c>
      <c r="O35" s="259" t="s">
        <v>367</v>
      </c>
      <c r="P35" s="259" t="s">
        <v>368</v>
      </c>
      <c r="Q35" s="259" t="s">
        <v>369</v>
      </c>
      <c r="R35" s="259" t="s">
        <v>369</v>
      </c>
    </row>
    <row r="36" spans="1:21" s="244" customFormat="1" ht="10.5" customHeight="1" x14ac:dyDescent="0.3">
      <c r="A36" s="239"/>
      <c r="B36" s="239"/>
      <c r="C36" s="239"/>
      <c r="D36" s="239"/>
      <c r="E36" s="240"/>
      <c r="F36" s="241"/>
      <c r="G36" s="242"/>
      <c r="H36" s="242"/>
      <c r="I36" s="242"/>
      <c r="J36" s="242"/>
      <c r="K36" s="242"/>
      <c r="L36" s="242"/>
      <c r="M36" s="242"/>
      <c r="N36" s="242"/>
      <c r="O36" s="242"/>
      <c r="P36" s="242"/>
      <c r="Q36" s="242"/>
      <c r="R36" s="242"/>
      <c r="S36" s="243"/>
      <c r="T36" s="243"/>
      <c r="U36" s="243"/>
    </row>
    <row r="37" spans="1:21" s="246" customFormat="1" ht="17.25" customHeight="1" x14ac:dyDescent="0.3">
      <c r="A37" s="245"/>
      <c r="B37" s="245"/>
      <c r="C37" s="245"/>
      <c r="D37" s="245"/>
      <c r="E37" s="330" t="s">
        <v>392</v>
      </c>
      <c r="F37" s="330"/>
      <c r="J37" s="330" t="s">
        <v>392</v>
      </c>
      <c r="K37" s="330"/>
      <c r="L37" s="247"/>
      <c r="M37" s="247"/>
      <c r="N37" s="247"/>
      <c r="O37" s="247"/>
      <c r="P37" s="247"/>
      <c r="Q37" s="247"/>
      <c r="R37" s="247"/>
      <c r="S37" s="248"/>
      <c r="T37" s="248"/>
      <c r="U37" s="248"/>
    </row>
    <row r="38" spans="1:21" s="246" customFormat="1" ht="42.75" customHeight="1" x14ac:dyDescent="0.35">
      <c r="A38" s="245"/>
      <c r="B38" s="245"/>
      <c r="C38" s="245"/>
      <c r="D38" s="245"/>
      <c r="E38" s="249">
        <v>1</v>
      </c>
      <c r="F38" s="327" t="s">
        <v>371</v>
      </c>
      <c r="G38" s="327"/>
      <c r="H38" s="327"/>
      <c r="I38" s="327"/>
      <c r="J38" s="249">
        <v>9</v>
      </c>
      <c r="K38" s="328" t="s">
        <v>482</v>
      </c>
      <c r="L38" s="328"/>
      <c r="M38" s="328"/>
      <c r="N38" s="328"/>
      <c r="O38" s="328"/>
      <c r="P38" s="328"/>
      <c r="Q38" s="328"/>
      <c r="R38" s="328"/>
      <c r="S38" s="248"/>
      <c r="T38" s="248"/>
      <c r="U38" s="248"/>
    </row>
    <row r="39" spans="1:21" s="246" customFormat="1" ht="45" customHeight="1" x14ac:dyDescent="0.35">
      <c r="A39" s="245"/>
      <c r="B39" s="245"/>
      <c r="C39" s="245"/>
      <c r="D39" s="245"/>
      <c r="E39" s="249">
        <v>2</v>
      </c>
      <c r="F39" s="327" t="s">
        <v>372</v>
      </c>
      <c r="G39" s="327"/>
      <c r="H39" s="327"/>
      <c r="I39" s="327"/>
      <c r="J39" s="249">
        <v>10</v>
      </c>
      <c r="K39" s="328" t="s">
        <v>441</v>
      </c>
      <c r="L39" s="328"/>
      <c r="M39" s="328"/>
      <c r="N39" s="328"/>
      <c r="O39" s="328"/>
      <c r="P39" s="328"/>
      <c r="Q39" s="328"/>
      <c r="R39" s="328"/>
      <c r="S39" s="248"/>
      <c r="T39" s="248"/>
      <c r="U39" s="248"/>
    </row>
    <row r="40" spans="1:21" s="246" customFormat="1" ht="18" customHeight="1" x14ac:dyDescent="0.35">
      <c r="A40" s="245"/>
      <c r="B40" s="245"/>
      <c r="C40" s="245"/>
      <c r="D40" s="245"/>
      <c r="E40" s="249">
        <v>3</v>
      </c>
      <c r="F40" s="327" t="s">
        <v>373</v>
      </c>
      <c r="G40" s="327"/>
      <c r="H40" s="327"/>
      <c r="I40" s="327"/>
      <c r="J40" s="249"/>
      <c r="K40" s="167"/>
      <c r="L40" s="167"/>
      <c r="M40" s="167"/>
      <c r="N40" s="167"/>
      <c r="O40" s="167"/>
      <c r="P40" s="167"/>
      <c r="Q40" s="167"/>
      <c r="R40" s="167"/>
      <c r="S40" s="248"/>
      <c r="T40" s="248"/>
      <c r="U40" s="248"/>
    </row>
    <row r="41" spans="1:21" s="246" customFormat="1" ht="18" customHeight="1" x14ac:dyDescent="0.35">
      <c r="A41" s="245"/>
      <c r="B41" s="245"/>
      <c r="C41" s="245"/>
      <c r="D41" s="245"/>
      <c r="E41" s="249">
        <v>4</v>
      </c>
      <c r="F41" s="327" t="s">
        <v>374</v>
      </c>
      <c r="G41" s="327"/>
      <c r="H41" s="327"/>
      <c r="I41" s="327"/>
      <c r="J41" s="249"/>
      <c r="K41" s="167"/>
      <c r="L41" s="167"/>
      <c r="M41" s="167"/>
      <c r="N41" s="167"/>
      <c r="O41" s="167"/>
      <c r="P41" s="167"/>
      <c r="Q41" s="167"/>
      <c r="R41" s="167"/>
      <c r="S41" s="248"/>
      <c r="T41" s="248"/>
      <c r="U41" s="248"/>
    </row>
    <row r="42" spans="1:21" s="246" customFormat="1" ht="45" customHeight="1" x14ac:dyDescent="0.35">
      <c r="A42" s="245"/>
      <c r="B42" s="245"/>
      <c r="C42" s="245"/>
      <c r="D42" s="245"/>
      <c r="E42" s="249">
        <v>5</v>
      </c>
      <c r="F42" s="327" t="s">
        <v>375</v>
      </c>
      <c r="G42" s="327"/>
      <c r="H42" s="327"/>
      <c r="I42" s="327"/>
      <c r="J42" s="249"/>
      <c r="K42" s="167"/>
      <c r="L42" s="167"/>
      <c r="M42" s="167"/>
      <c r="N42" s="167"/>
      <c r="O42" s="167"/>
      <c r="P42" s="167"/>
      <c r="Q42" s="167"/>
      <c r="R42" s="167"/>
      <c r="S42" s="248"/>
      <c r="T42" s="248"/>
      <c r="U42" s="248"/>
    </row>
    <row r="43" spans="1:21" s="246" customFormat="1" ht="60.75" customHeight="1" x14ac:dyDescent="0.35">
      <c r="A43" s="245"/>
      <c r="B43" s="245"/>
      <c r="C43" s="245"/>
      <c r="D43" s="245"/>
      <c r="E43" s="249">
        <v>6</v>
      </c>
      <c r="F43" s="327" t="s">
        <v>378</v>
      </c>
      <c r="G43" s="327"/>
      <c r="H43" s="327"/>
      <c r="I43" s="327"/>
      <c r="J43" s="249"/>
      <c r="K43" s="167"/>
      <c r="L43" s="167"/>
      <c r="M43" s="167"/>
      <c r="N43" s="167"/>
      <c r="O43" s="167"/>
      <c r="P43" s="167"/>
      <c r="Q43" s="167"/>
      <c r="R43" s="167"/>
      <c r="S43" s="248"/>
      <c r="T43" s="248"/>
      <c r="U43" s="248"/>
    </row>
    <row r="44" spans="1:21" s="246" customFormat="1" ht="18" customHeight="1" x14ac:dyDescent="0.35">
      <c r="A44" s="245"/>
      <c r="B44" s="245"/>
      <c r="C44" s="245"/>
      <c r="D44" s="245"/>
      <c r="E44" s="249">
        <v>7</v>
      </c>
      <c r="F44" s="327" t="s">
        <v>376</v>
      </c>
      <c r="G44" s="327"/>
      <c r="H44" s="327"/>
      <c r="I44" s="327"/>
      <c r="J44" s="249"/>
      <c r="K44" s="167"/>
      <c r="L44" s="167"/>
      <c r="M44" s="167"/>
      <c r="N44" s="167"/>
      <c r="O44" s="167"/>
      <c r="P44" s="167"/>
      <c r="Q44" s="167"/>
      <c r="R44" s="167"/>
      <c r="S44" s="248"/>
      <c r="T44" s="248"/>
      <c r="U44" s="248"/>
    </row>
    <row r="45" spans="1:21" s="246" customFormat="1" ht="22.5" customHeight="1" x14ac:dyDescent="0.35">
      <c r="A45" s="245"/>
      <c r="B45" s="245"/>
      <c r="C45" s="245"/>
      <c r="D45" s="245"/>
      <c r="E45" s="249">
        <v>8</v>
      </c>
      <c r="F45" s="327" t="s">
        <v>377</v>
      </c>
      <c r="G45" s="327"/>
      <c r="H45" s="327"/>
      <c r="I45" s="327"/>
      <c r="J45" s="249"/>
      <c r="K45" s="167"/>
      <c r="L45" s="167"/>
      <c r="M45" s="167"/>
      <c r="N45" s="167"/>
      <c r="O45" s="167"/>
      <c r="P45" s="167"/>
      <c r="Q45" s="167"/>
      <c r="R45" s="167"/>
      <c r="S45" s="248"/>
      <c r="T45" s="248"/>
      <c r="U45" s="248"/>
    </row>
    <row r="46" spans="1:21" x14ac:dyDescent="0.25">
      <c r="E46" s="28"/>
    </row>
  </sheetData>
  <mergeCells count="45">
    <mergeCell ref="E14:I14"/>
    <mergeCell ref="E17:I17"/>
    <mergeCell ref="E11:I11"/>
    <mergeCell ref="E20:I20"/>
    <mergeCell ref="E4:R4"/>
    <mergeCell ref="E2:P2"/>
    <mergeCell ref="E3:R3"/>
    <mergeCell ref="M6:O6"/>
    <mergeCell ref="M7:O7"/>
    <mergeCell ref="E6:E8"/>
    <mergeCell ref="F6:F8"/>
    <mergeCell ref="J6:L6"/>
    <mergeCell ref="P6:R6"/>
    <mergeCell ref="J7:L7"/>
    <mergeCell ref="P7:R7"/>
    <mergeCell ref="G6:I6"/>
    <mergeCell ref="G7:I7"/>
    <mergeCell ref="E5:I5"/>
    <mergeCell ref="J5:R5"/>
    <mergeCell ref="F45:I45"/>
    <mergeCell ref="G9:I9"/>
    <mergeCell ref="J9:L9"/>
    <mergeCell ref="M9:O9"/>
    <mergeCell ref="P9:R9"/>
    <mergeCell ref="M10:O10"/>
    <mergeCell ref="P10:R10"/>
    <mergeCell ref="J10:L10"/>
    <mergeCell ref="F43:I43"/>
    <mergeCell ref="F44:I44"/>
    <mergeCell ref="G10:I10"/>
    <mergeCell ref="P31:R31"/>
    <mergeCell ref="P32:R32"/>
    <mergeCell ref="P33:R33"/>
    <mergeCell ref="F41:I41"/>
    <mergeCell ref="F42:I42"/>
    <mergeCell ref="J31:L31"/>
    <mergeCell ref="J32:L32"/>
    <mergeCell ref="F39:I39"/>
    <mergeCell ref="K39:R39"/>
    <mergeCell ref="F40:I40"/>
    <mergeCell ref="J33:L33"/>
    <mergeCell ref="E37:F37"/>
    <mergeCell ref="J37:K37"/>
    <mergeCell ref="F38:I38"/>
    <mergeCell ref="K38:R38"/>
  </mergeCells>
  <printOptions horizontalCentered="1"/>
  <pageMargins left="0.7" right="0.7" top="1.25" bottom="1.5" header="1" footer="1"/>
  <pageSetup paperSize="5" scale="80" firstPageNumber="182" pageOrder="overThenDown" orientation="portrait" useFirstPageNumber="1" r:id="rId1"/>
  <headerFooter>
    <oddFooter>&amp;C&amp;"-,Bold"&amp;12&amp;P</oddFooter>
  </headerFooter>
  <rowBreaks count="3" manualBreakCount="3">
    <brk id="13" min="4" max="17" man="1"/>
    <brk id="16" min="4" max="17" man="1"/>
    <brk id="19" min="4"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96"/>
  <sheetViews>
    <sheetView workbookViewId="0">
      <selection activeCell="C6" sqref="C6"/>
    </sheetView>
  </sheetViews>
  <sheetFormatPr defaultRowHeight="21" x14ac:dyDescent="0.25"/>
  <cols>
    <col min="2" max="2" width="10" customWidth="1"/>
    <col min="3" max="3" width="43.42578125" customWidth="1"/>
    <col min="4" max="4" width="30.85546875" customWidth="1"/>
    <col min="5" max="5" width="18.7109375" style="2" customWidth="1"/>
    <col min="6" max="6" width="12.85546875" style="2" customWidth="1"/>
    <col min="7" max="7" width="13.140625" style="2" customWidth="1"/>
    <col min="8" max="8" width="11.7109375" style="12" customWidth="1"/>
    <col min="9" max="9" width="11.42578125" style="12" customWidth="1"/>
    <col min="10" max="10" width="15.7109375" style="12" customWidth="1"/>
    <col min="11" max="11" width="13.140625" customWidth="1"/>
    <col min="12" max="12" width="11.85546875" customWidth="1"/>
    <col min="13" max="13" width="10.5703125" customWidth="1"/>
  </cols>
  <sheetData>
    <row r="2" spans="2:13" x14ac:dyDescent="0.25">
      <c r="B2" s="336" t="s">
        <v>0</v>
      </c>
      <c r="C2" s="336"/>
      <c r="D2" s="336"/>
      <c r="E2" s="336"/>
      <c r="F2" s="336"/>
    </row>
    <row r="3" spans="2:13" ht="132.75" customHeight="1" x14ac:dyDescent="0.25">
      <c r="B3" s="337" t="s">
        <v>138</v>
      </c>
      <c r="C3" s="337"/>
      <c r="D3" s="337"/>
      <c r="E3" s="337"/>
      <c r="F3" s="337"/>
      <c r="G3" s="337"/>
    </row>
    <row r="4" spans="2:13" ht="20.25" customHeight="1" x14ac:dyDescent="0.25">
      <c r="B4" s="336" t="s">
        <v>1</v>
      </c>
      <c r="C4" s="336"/>
      <c r="D4" s="336"/>
      <c r="E4" s="336"/>
      <c r="F4" s="336"/>
    </row>
    <row r="5" spans="2:13" ht="33.75" customHeight="1" thickBot="1" x14ac:dyDescent="0.3">
      <c r="B5" s="336" t="s">
        <v>2</v>
      </c>
      <c r="C5" s="336"/>
      <c r="D5" s="336"/>
      <c r="E5" s="336"/>
      <c r="F5" s="336"/>
    </row>
    <row r="6" spans="2:13" ht="88.5" customHeight="1" thickBot="1" x14ac:dyDescent="0.3">
      <c r="B6" s="9" t="s">
        <v>3</v>
      </c>
      <c r="C6" s="9" t="s">
        <v>4</v>
      </c>
      <c r="D6" s="10" t="s">
        <v>5</v>
      </c>
      <c r="E6" s="331" t="s">
        <v>62</v>
      </c>
      <c r="F6" s="331"/>
      <c r="G6" s="331"/>
    </row>
    <row r="7" spans="2:13" ht="87" customHeight="1" x14ac:dyDescent="0.25">
      <c r="B7" s="8">
        <v>1</v>
      </c>
      <c r="C7" s="8" t="s">
        <v>6</v>
      </c>
      <c r="D7" s="22" t="s">
        <v>121</v>
      </c>
      <c r="E7" s="351" t="s">
        <v>63</v>
      </c>
      <c r="F7" s="351"/>
      <c r="G7" s="351"/>
      <c r="H7" s="11">
        <v>465</v>
      </c>
      <c r="I7" s="12">
        <v>15000</v>
      </c>
      <c r="J7" s="12">
        <f>SUM(H7*I7)</f>
        <v>6975000</v>
      </c>
      <c r="K7" s="12">
        <f>SUM(I7*10%)</f>
        <v>1500</v>
      </c>
    </row>
    <row r="8" spans="2:13" ht="147" customHeight="1" x14ac:dyDescent="0.25">
      <c r="B8" s="17">
        <v>2</v>
      </c>
      <c r="C8" s="17" t="s">
        <v>7</v>
      </c>
      <c r="D8" s="20" t="s">
        <v>8</v>
      </c>
      <c r="E8" s="352" t="s">
        <v>8</v>
      </c>
      <c r="F8" s="352"/>
      <c r="G8" s="352"/>
    </row>
    <row r="9" spans="2:13" ht="84.75" customHeight="1" x14ac:dyDescent="0.25">
      <c r="B9" s="17">
        <v>3</v>
      </c>
      <c r="C9" s="17" t="s">
        <v>9</v>
      </c>
      <c r="D9" s="20" t="s">
        <v>10</v>
      </c>
      <c r="E9" s="352" t="s">
        <v>122</v>
      </c>
      <c r="F9" s="352"/>
      <c r="G9" s="352"/>
    </row>
    <row r="10" spans="2:13" ht="66.75" customHeight="1" x14ac:dyDescent="0.25">
      <c r="B10" s="353">
        <v>4</v>
      </c>
      <c r="C10" s="353" t="s">
        <v>11</v>
      </c>
      <c r="D10" s="17" t="s">
        <v>12</v>
      </c>
      <c r="E10" s="352" t="s">
        <v>123</v>
      </c>
      <c r="F10" s="352"/>
      <c r="G10" s="352"/>
    </row>
    <row r="11" spans="2:13" ht="24.75" customHeight="1" x14ac:dyDescent="0.25">
      <c r="B11" s="353"/>
      <c r="C11" s="353"/>
      <c r="D11" s="17" t="s">
        <v>124</v>
      </c>
      <c r="E11" s="352" t="s">
        <v>125</v>
      </c>
      <c r="F11" s="352"/>
      <c r="G11" s="352"/>
    </row>
    <row r="12" spans="2:13" ht="92.25" customHeight="1" x14ac:dyDescent="0.25">
      <c r="B12" s="17">
        <v>5</v>
      </c>
      <c r="C12" s="17" t="s">
        <v>13</v>
      </c>
      <c r="D12" s="17" t="s">
        <v>14</v>
      </c>
      <c r="E12" s="352" t="s">
        <v>76</v>
      </c>
      <c r="F12" s="352"/>
      <c r="G12" s="352"/>
    </row>
    <row r="13" spans="2:13" ht="105" customHeight="1" x14ac:dyDescent="0.25">
      <c r="B13" s="17">
        <v>6</v>
      </c>
      <c r="C13" s="17" t="s">
        <v>15</v>
      </c>
      <c r="D13" s="20" t="s">
        <v>126</v>
      </c>
      <c r="E13" s="352" t="s">
        <v>77</v>
      </c>
      <c r="F13" s="352"/>
      <c r="G13" s="352"/>
      <c r="H13" s="11">
        <v>465</v>
      </c>
      <c r="I13" s="12">
        <v>15000</v>
      </c>
      <c r="J13" s="12">
        <f>SUM(H13*I13)</f>
        <v>6975000</v>
      </c>
      <c r="K13" s="12">
        <f>SUM(J13*0.5%)</f>
        <v>34875</v>
      </c>
    </row>
    <row r="14" spans="2:13" ht="66" customHeight="1" x14ac:dyDescent="0.25">
      <c r="B14" s="353">
        <v>7</v>
      </c>
      <c r="C14" s="353" t="s">
        <v>68</v>
      </c>
      <c r="D14" s="20" t="s">
        <v>127</v>
      </c>
      <c r="E14" s="352" t="s">
        <v>64</v>
      </c>
      <c r="F14" s="352"/>
      <c r="G14" s="352"/>
      <c r="H14" s="11">
        <v>465</v>
      </c>
      <c r="I14" s="12">
        <v>1500</v>
      </c>
      <c r="J14" s="12">
        <f>SUM(I14*K14)</f>
        <v>209250</v>
      </c>
      <c r="K14" s="12">
        <f>SUM(H14*30%)</f>
        <v>139.5</v>
      </c>
      <c r="L14" s="12">
        <f>SUM(K14*1210)</f>
        <v>168795</v>
      </c>
      <c r="M14" s="12">
        <f>SUM(J14-L14)</f>
        <v>40455</v>
      </c>
    </row>
    <row r="15" spans="2:13" ht="72" customHeight="1" x14ac:dyDescent="0.25">
      <c r="B15" s="353"/>
      <c r="C15" s="353"/>
      <c r="D15" s="20" t="s">
        <v>128</v>
      </c>
      <c r="E15" s="352" t="s">
        <v>65</v>
      </c>
      <c r="F15" s="352"/>
      <c r="G15" s="352"/>
      <c r="H15" s="11">
        <v>465</v>
      </c>
      <c r="I15" s="12">
        <v>2000</v>
      </c>
      <c r="J15" s="12">
        <f>SUM(I15*K15)</f>
        <v>279000</v>
      </c>
      <c r="K15" s="12">
        <f>SUM(H15*30%)</f>
        <v>139.5</v>
      </c>
      <c r="L15" s="12">
        <f>SUM(K15*1210)</f>
        <v>168795</v>
      </c>
      <c r="M15" s="12">
        <f>SUM(J15-L15)</f>
        <v>110205</v>
      </c>
    </row>
    <row r="16" spans="2:13" ht="48" customHeight="1" x14ac:dyDescent="0.25">
      <c r="B16" s="353">
        <v>8</v>
      </c>
      <c r="C16" s="353" t="s">
        <v>16</v>
      </c>
      <c r="D16" s="20" t="s">
        <v>129</v>
      </c>
      <c r="E16" s="352" t="s">
        <v>66</v>
      </c>
      <c r="F16" s="352"/>
      <c r="G16" s="352"/>
      <c r="H16" s="11">
        <v>465</v>
      </c>
      <c r="I16" s="12">
        <v>1500</v>
      </c>
      <c r="J16" s="12">
        <f>SUM(I16*K16)</f>
        <v>104625</v>
      </c>
      <c r="K16" s="12">
        <f>SUM(H16*15%)</f>
        <v>69.75</v>
      </c>
      <c r="L16" s="12">
        <f>SUM(K16*1210)</f>
        <v>84397.5</v>
      </c>
      <c r="M16" s="12">
        <f>SUM(J16-L16)</f>
        <v>20227.5</v>
      </c>
    </row>
    <row r="17" spans="2:11" ht="48" customHeight="1" x14ac:dyDescent="0.25">
      <c r="B17" s="353"/>
      <c r="C17" s="353"/>
      <c r="D17" s="20" t="s">
        <v>130</v>
      </c>
      <c r="E17" s="352" t="s">
        <v>67</v>
      </c>
      <c r="F17" s="352"/>
      <c r="G17" s="352"/>
    </row>
    <row r="18" spans="2:11" ht="22.5" customHeight="1" x14ac:dyDescent="0.25">
      <c r="B18" s="353">
        <v>9</v>
      </c>
      <c r="C18" s="21" t="s">
        <v>17</v>
      </c>
      <c r="D18" s="352" t="s">
        <v>131</v>
      </c>
      <c r="E18" s="352" t="s">
        <v>75</v>
      </c>
      <c r="F18" s="352"/>
      <c r="G18" s="352"/>
    </row>
    <row r="19" spans="2:11" ht="69" customHeight="1" x14ac:dyDescent="0.25">
      <c r="B19" s="353"/>
      <c r="C19" s="17" t="s">
        <v>18</v>
      </c>
      <c r="D19" s="352"/>
      <c r="E19" s="352"/>
      <c r="F19" s="352"/>
      <c r="G19" s="352"/>
    </row>
    <row r="20" spans="2:11" ht="48" customHeight="1" x14ac:dyDescent="0.25">
      <c r="B20" s="17">
        <v>10</v>
      </c>
      <c r="C20" s="17" t="s">
        <v>19</v>
      </c>
      <c r="D20" s="20" t="s">
        <v>132</v>
      </c>
      <c r="E20" s="352" t="s">
        <v>78</v>
      </c>
      <c r="F20" s="352"/>
      <c r="G20" s="352"/>
    </row>
    <row r="21" spans="2:11" ht="48" customHeight="1" x14ac:dyDescent="0.25">
      <c r="B21" s="17">
        <v>14</v>
      </c>
      <c r="C21" s="17" t="s">
        <v>20</v>
      </c>
      <c r="D21" s="20" t="s">
        <v>133</v>
      </c>
      <c r="E21" s="352" t="s">
        <v>69</v>
      </c>
      <c r="F21" s="352"/>
      <c r="G21" s="352"/>
    </row>
    <row r="22" spans="2:11" ht="210" customHeight="1" x14ac:dyDescent="0.25">
      <c r="B22" s="17">
        <v>15</v>
      </c>
      <c r="C22" s="17" t="s">
        <v>21</v>
      </c>
      <c r="D22" s="20" t="s">
        <v>134</v>
      </c>
      <c r="E22" s="352" t="s">
        <v>135</v>
      </c>
      <c r="F22" s="352"/>
      <c r="G22" s="352"/>
      <c r="H22" s="12">
        <v>270</v>
      </c>
      <c r="I22" s="12">
        <v>487</v>
      </c>
      <c r="J22" s="12">
        <v>560</v>
      </c>
      <c r="K22" s="13">
        <v>225</v>
      </c>
    </row>
    <row r="23" spans="2:11" ht="43.5" customHeight="1" x14ac:dyDescent="0.25">
      <c r="B23" s="17">
        <v>16</v>
      </c>
      <c r="C23" s="17" t="s">
        <v>120</v>
      </c>
      <c r="D23" s="15" t="s">
        <v>136</v>
      </c>
      <c r="E23" s="352" t="s">
        <v>87</v>
      </c>
      <c r="F23" s="352"/>
      <c r="G23" s="352"/>
      <c r="K23" s="13"/>
    </row>
    <row r="24" spans="2:11" ht="43.5" customHeight="1" x14ac:dyDescent="0.25">
      <c r="B24" s="17">
        <v>17</v>
      </c>
      <c r="C24" s="17" t="s">
        <v>88</v>
      </c>
      <c r="D24" s="17" t="s">
        <v>89</v>
      </c>
      <c r="E24" s="352" t="s">
        <v>89</v>
      </c>
      <c r="F24" s="352"/>
      <c r="G24" s="352"/>
      <c r="K24" s="13"/>
    </row>
    <row r="25" spans="2:11" ht="43.5" customHeight="1" x14ac:dyDescent="0.25">
      <c r="B25" s="17">
        <v>18</v>
      </c>
      <c r="C25" s="17" t="s">
        <v>90</v>
      </c>
      <c r="D25" s="15" t="s">
        <v>136</v>
      </c>
      <c r="E25" s="352" t="s">
        <v>91</v>
      </c>
      <c r="F25" s="352"/>
      <c r="G25" s="352"/>
      <c r="K25" s="13"/>
    </row>
    <row r="26" spans="2:11" ht="43.5" customHeight="1" x14ac:dyDescent="0.25">
      <c r="B26" s="17"/>
      <c r="C26" s="352" t="s">
        <v>92</v>
      </c>
      <c r="D26" s="352"/>
      <c r="E26" s="352"/>
      <c r="F26" s="352"/>
      <c r="G26" s="352"/>
      <c r="K26" s="13"/>
    </row>
    <row r="27" spans="2:11" ht="43.5" customHeight="1" x14ac:dyDescent="0.25">
      <c r="B27" s="17">
        <v>20</v>
      </c>
      <c r="C27" s="17" t="s">
        <v>93</v>
      </c>
      <c r="D27" s="15" t="s">
        <v>136</v>
      </c>
      <c r="E27" s="352" t="s">
        <v>94</v>
      </c>
      <c r="F27" s="352"/>
      <c r="G27" s="352"/>
      <c r="K27" s="13"/>
    </row>
    <row r="28" spans="2:11" ht="43.5" customHeight="1" x14ac:dyDescent="0.25">
      <c r="B28" s="17">
        <v>21</v>
      </c>
      <c r="C28" s="17" t="s">
        <v>95</v>
      </c>
      <c r="D28" s="15" t="s">
        <v>136</v>
      </c>
      <c r="E28" s="352" t="s">
        <v>96</v>
      </c>
      <c r="F28" s="352"/>
      <c r="G28" s="352"/>
      <c r="K28" s="13"/>
    </row>
    <row r="29" spans="2:11" x14ac:dyDescent="0.25">
      <c r="B29" s="17">
        <v>22</v>
      </c>
      <c r="C29" s="17" t="s">
        <v>97</v>
      </c>
      <c r="D29" s="17"/>
      <c r="E29" s="352"/>
      <c r="F29" s="352"/>
      <c r="G29" s="352"/>
      <c r="K29" s="13"/>
    </row>
    <row r="30" spans="2:11" ht="91.5" customHeight="1" x14ac:dyDescent="0.25">
      <c r="B30" s="17"/>
      <c r="C30" s="17" t="s">
        <v>117</v>
      </c>
      <c r="D30" s="15" t="s">
        <v>136</v>
      </c>
      <c r="E30" s="352" t="s">
        <v>118</v>
      </c>
      <c r="F30" s="352"/>
      <c r="G30" s="352"/>
      <c r="K30" s="13"/>
    </row>
    <row r="31" spans="2:11" ht="36.75" customHeight="1" x14ac:dyDescent="0.25">
      <c r="B31" s="17"/>
      <c r="C31" s="17" t="s">
        <v>113</v>
      </c>
      <c r="D31" s="15" t="s">
        <v>136</v>
      </c>
      <c r="E31" s="352" t="s">
        <v>119</v>
      </c>
      <c r="F31" s="352"/>
      <c r="G31" s="352"/>
      <c r="K31" s="13"/>
    </row>
    <row r="32" spans="2:11" x14ac:dyDescent="0.25">
      <c r="B32" s="17">
        <v>23</v>
      </c>
      <c r="C32" s="17" t="s">
        <v>114</v>
      </c>
      <c r="D32" s="17"/>
      <c r="E32" s="352"/>
      <c r="F32" s="352"/>
      <c r="G32" s="352"/>
      <c r="K32" s="13"/>
    </row>
    <row r="33" spans="2:11" ht="99" customHeight="1" x14ac:dyDescent="0.25">
      <c r="B33" s="17"/>
      <c r="C33" s="17" t="s">
        <v>115</v>
      </c>
      <c r="D33" s="15" t="s">
        <v>136</v>
      </c>
      <c r="E33" s="352" t="s">
        <v>118</v>
      </c>
      <c r="F33" s="352"/>
      <c r="G33" s="352"/>
      <c r="K33" s="13"/>
    </row>
    <row r="34" spans="2:11" ht="26.25" customHeight="1" x14ac:dyDescent="0.25">
      <c r="B34" s="17"/>
      <c r="C34" s="17" t="s">
        <v>116</v>
      </c>
      <c r="D34" s="15" t="s">
        <v>136</v>
      </c>
      <c r="E34" s="352" t="s">
        <v>119</v>
      </c>
      <c r="F34" s="352"/>
      <c r="G34" s="352"/>
      <c r="K34" s="13"/>
    </row>
    <row r="35" spans="2:11" ht="103.5" customHeight="1" x14ac:dyDescent="0.25">
      <c r="B35" s="17">
        <v>24</v>
      </c>
      <c r="C35" s="14" t="s">
        <v>98</v>
      </c>
      <c r="D35" s="15" t="s">
        <v>136</v>
      </c>
      <c r="E35" s="355" t="s">
        <v>99</v>
      </c>
      <c r="F35" s="355"/>
      <c r="G35" s="355"/>
      <c r="K35" s="13"/>
    </row>
    <row r="36" spans="2:11" ht="43.5" customHeight="1" x14ac:dyDescent="0.25">
      <c r="B36" s="17">
        <v>25</v>
      </c>
      <c r="C36" s="17" t="s">
        <v>100</v>
      </c>
      <c r="D36" s="15" t="s">
        <v>136</v>
      </c>
      <c r="E36" s="356" t="s">
        <v>103</v>
      </c>
      <c r="F36" s="356"/>
      <c r="G36" s="356"/>
      <c r="K36" s="13"/>
    </row>
    <row r="37" spans="2:11" ht="43.5" customHeight="1" x14ac:dyDescent="0.25">
      <c r="B37" s="17">
        <v>26</v>
      </c>
      <c r="C37" s="17" t="s">
        <v>101</v>
      </c>
      <c r="D37" s="15" t="s">
        <v>136</v>
      </c>
      <c r="E37" s="356" t="s">
        <v>104</v>
      </c>
      <c r="F37" s="356"/>
      <c r="G37" s="356"/>
      <c r="K37" s="13"/>
    </row>
    <row r="38" spans="2:11" ht="22.5" customHeight="1" x14ac:dyDescent="0.25">
      <c r="B38" s="17">
        <v>27</v>
      </c>
      <c r="C38" s="17" t="s">
        <v>102</v>
      </c>
      <c r="D38" s="15" t="s">
        <v>136</v>
      </c>
      <c r="E38" s="356" t="s">
        <v>107</v>
      </c>
      <c r="F38" s="356"/>
      <c r="G38" s="356"/>
      <c r="K38" s="13"/>
    </row>
    <row r="39" spans="2:11" ht="22.5" customHeight="1" x14ac:dyDescent="0.25">
      <c r="B39" s="17">
        <v>28</v>
      </c>
      <c r="C39" s="17" t="s">
        <v>105</v>
      </c>
      <c r="D39" s="15" t="s">
        <v>136</v>
      </c>
      <c r="E39" s="356" t="s">
        <v>108</v>
      </c>
      <c r="F39" s="356"/>
      <c r="G39" s="356"/>
      <c r="K39" s="13"/>
    </row>
    <row r="40" spans="2:11" ht="43.5" customHeight="1" x14ac:dyDescent="0.25">
      <c r="B40" s="17">
        <v>29</v>
      </c>
      <c r="C40" s="17" t="s">
        <v>106</v>
      </c>
      <c r="D40" s="15" t="s">
        <v>136</v>
      </c>
      <c r="E40" s="356" t="s">
        <v>109</v>
      </c>
      <c r="F40" s="356"/>
      <c r="G40" s="356"/>
      <c r="K40" s="13"/>
    </row>
    <row r="41" spans="2:11" ht="43.5" customHeight="1" x14ac:dyDescent="0.25">
      <c r="B41" s="17">
        <v>30</v>
      </c>
      <c r="C41" s="17" t="s">
        <v>110</v>
      </c>
      <c r="D41" s="15" t="s">
        <v>136</v>
      </c>
      <c r="E41" s="356" t="s">
        <v>111</v>
      </c>
      <c r="F41" s="356"/>
      <c r="G41" s="356"/>
      <c r="K41" s="13"/>
    </row>
    <row r="42" spans="2:11" ht="43.5" customHeight="1" x14ac:dyDescent="0.25">
      <c r="B42" s="17">
        <v>31</v>
      </c>
      <c r="C42" s="17" t="s">
        <v>112</v>
      </c>
      <c r="D42" s="15" t="s">
        <v>136</v>
      </c>
      <c r="E42" s="356" t="s">
        <v>137</v>
      </c>
      <c r="F42" s="356"/>
      <c r="G42" s="356"/>
      <c r="K42" s="13"/>
    </row>
    <row r="43" spans="2:11" ht="24" x14ac:dyDescent="0.25">
      <c r="B43" s="354" t="s">
        <v>23</v>
      </c>
      <c r="C43" s="354"/>
      <c r="D43" s="354"/>
      <c r="E43" s="354"/>
      <c r="F43" s="354"/>
      <c r="G43" s="354"/>
    </row>
    <row r="44" spans="2:11" ht="24" x14ac:dyDescent="0.25">
      <c r="B44" s="357" t="s">
        <v>70</v>
      </c>
      <c r="C44" s="357"/>
      <c r="D44" s="357"/>
      <c r="E44" s="357"/>
      <c r="F44" s="357"/>
      <c r="G44" s="357"/>
    </row>
    <row r="45" spans="2:11" x14ac:dyDescent="0.35">
      <c r="B45" s="16"/>
      <c r="C45" s="4"/>
      <c r="D45" s="4"/>
      <c r="E45" s="3"/>
      <c r="F45" s="3"/>
      <c r="G45" s="3"/>
    </row>
    <row r="46" spans="2:11" ht="21.75" thickBot="1" x14ac:dyDescent="0.4">
      <c r="B46" s="358" t="s">
        <v>24</v>
      </c>
      <c r="C46" s="358"/>
      <c r="D46" s="358"/>
      <c r="E46" s="358"/>
      <c r="F46" s="358"/>
      <c r="G46" s="358"/>
    </row>
    <row r="47" spans="2:11" ht="21" customHeight="1" x14ac:dyDescent="0.25">
      <c r="B47" s="359" t="s">
        <v>3</v>
      </c>
      <c r="C47" s="359" t="s">
        <v>25</v>
      </c>
      <c r="D47" s="359" t="s">
        <v>22</v>
      </c>
      <c r="E47" s="359"/>
      <c r="F47" s="359" t="s">
        <v>22</v>
      </c>
      <c r="G47" s="359"/>
    </row>
    <row r="48" spans="2:11" x14ac:dyDescent="0.25">
      <c r="B48" s="360"/>
      <c r="C48" s="360"/>
      <c r="D48" s="360" t="s">
        <v>26</v>
      </c>
      <c r="E48" s="360"/>
      <c r="F48" s="360" t="s">
        <v>27</v>
      </c>
      <c r="G48" s="360"/>
    </row>
    <row r="49" spans="2:7" ht="21.75" thickBot="1" x14ac:dyDescent="0.3">
      <c r="B49" s="361"/>
      <c r="C49" s="361"/>
      <c r="D49" s="23" t="s">
        <v>28</v>
      </c>
      <c r="E49" s="23" t="s">
        <v>29</v>
      </c>
      <c r="F49" s="23" t="s">
        <v>28</v>
      </c>
      <c r="G49" s="23" t="s">
        <v>29</v>
      </c>
    </row>
    <row r="50" spans="2:7" ht="153" customHeight="1" x14ac:dyDescent="0.25">
      <c r="B50" s="8">
        <v>1</v>
      </c>
      <c r="C50" s="8" t="s">
        <v>30</v>
      </c>
      <c r="D50" s="18" t="s">
        <v>31</v>
      </c>
      <c r="E50" s="18" t="s">
        <v>32</v>
      </c>
      <c r="F50" s="18" t="s">
        <v>32</v>
      </c>
      <c r="G50" s="18" t="s">
        <v>45</v>
      </c>
    </row>
    <row r="51" spans="2:7" ht="90.75" customHeight="1" x14ac:dyDescent="0.25">
      <c r="B51" s="17">
        <v>2</v>
      </c>
      <c r="C51" s="17" t="s">
        <v>34</v>
      </c>
      <c r="D51" s="15" t="s">
        <v>31</v>
      </c>
      <c r="E51" s="15" t="s">
        <v>32</v>
      </c>
      <c r="F51" s="15" t="s">
        <v>32</v>
      </c>
      <c r="G51" s="15" t="s">
        <v>45</v>
      </c>
    </row>
    <row r="52" spans="2:7" x14ac:dyDescent="0.35">
      <c r="B52" s="5"/>
      <c r="C52" s="4"/>
      <c r="D52" s="4"/>
      <c r="E52" s="3"/>
      <c r="F52" s="3"/>
      <c r="G52" s="3"/>
    </row>
    <row r="53" spans="2:7" x14ac:dyDescent="0.35">
      <c r="B53" s="6" t="s">
        <v>35</v>
      </c>
      <c r="C53" s="4"/>
      <c r="D53" s="4"/>
      <c r="E53" s="3"/>
      <c r="F53" s="3"/>
      <c r="G53" s="3"/>
    </row>
    <row r="54" spans="2:7" ht="21" customHeight="1" x14ac:dyDescent="0.25">
      <c r="B54" s="362" t="s">
        <v>3</v>
      </c>
      <c r="C54" s="362" t="s">
        <v>25</v>
      </c>
      <c r="D54" s="362" t="s">
        <v>22</v>
      </c>
      <c r="E54" s="362"/>
      <c r="F54" s="352" t="s">
        <v>22</v>
      </c>
      <c r="G54" s="352"/>
    </row>
    <row r="55" spans="2:7" x14ac:dyDescent="0.25">
      <c r="B55" s="362"/>
      <c r="C55" s="362"/>
      <c r="D55" s="362" t="s">
        <v>26</v>
      </c>
      <c r="E55" s="362"/>
      <c r="F55" s="352" t="s">
        <v>27</v>
      </c>
      <c r="G55" s="352"/>
    </row>
    <row r="56" spans="2:7" x14ac:dyDescent="0.25">
      <c r="B56" s="362"/>
      <c r="C56" s="362"/>
      <c r="D56" s="19" t="s">
        <v>28</v>
      </c>
      <c r="E56" s="14" t="s">
        <v>29</v>
      </c>
      <c r="F56" s="14" t="s">
        <v>28</v>
      </c>
      <c r="G56" s="14" t="s">
        <v>29</v>
      </c>
    </row>
    <row r="57" spans="2:7" ht="42" customHeight="1" x14ac:dyDescent="0.25">
      <c r="B57" s="17">
        <v>1</v>
      </c>
      <c r="C57" s="17" t="s">
        <v>36</v>
      </c>
      <c r="D57" s="17" t="s">
        <v>31</v>
      </c>
      <c r="E57" s="14" t="s">
        <v>32</v>
      </c>
      <c r="F57" s="14" t="s">
        <v>32</v>
      </c>
      <c r="G57" s="14" t="s">
        <v>45</v>
      </c>
    </row>
    <row r="58" spans="2:7" ht="93" customHeight="1" x14ac:dyDescent="0.25">
      <c r="B58" s="17">
        <v>2</v>
      </c>
      <c r="C58" s="17" t="s">
        <v>34</v>
      </c>
      <c r="D58" s="17" t="s">
        <v>31</v>
      </c>
      <c r="E58" s="14" t="s">
        <v>32</v>
      </c>
      <c r="F58" s="14" t="s">
        <v>32</v>
      </c>
      <c r="G58" s="14" t="s">
        <v>45</v>
      </c>
    </row>
    <row r="59" spans="2:7" x14ac:dyDescent="0.35">
      <c r="B59" s="5"/>
      <c r="C59" s="4"/>
      <c r="D59" s="4"/>
      <c r="E59" s="3"/>
      <c r="F59" s="3"/>
      <c r="G59" s="3"/>
    </row>
    <row r="60" spans="2:7" ht="48" customHeight="1" x14ac:dyDescent="0.35">
      <c r="B60" s="363" t="s">
        <v>37</v>
      </c>
      <c r="C60" s="363"/>
      <c r="D60" s="363"/>
      <c r="E60" s="363"/>
      <c r="F60" s="363"/>
      <c r="G60" s="363"/>
    </row>
    <row r="61" spans="2:7" ht="21" customHeight="1" x14ac:dyDescent="0.25">
      <c r="B61" s="362" t="s">
        <v>3</v>
      </c>
      <c r="C61" s="362" t="s">
        <v>25</v>
      </c>
      <c r="D61" s="362" t="s">
        <v>22</v>
      </c>
      <c r="E61" s="362"/>
      <c r="F61" s="352" t="s">
        <v>22</v>
      </c>
      <c r="G61" s="352"/>
    </row>
    <row r="62" spans="2:7" x14ac:dyDescent="0.25">
      <c r="B62" s="362"/>
      <c r="C62" s="362"/>
      <c r="D62" s="362" t="s">
        <v>26</v>
      </c>
      <c r="E62" s="362"/>
      <c r="F62" s="352" t="s">
        <v>27</v>
      </c>
      <c r="G62" s="352"/>
    </row>
    <row r="63" spans="2:7" x14ac:dyDescent="0.25">
      <c r="B63" s="362"/>
      <c r="C63" s="362"/>
      <c r="D63" s="19" t="s">
        <v>28</v>
      </c>
      <c r="E63" s="14" t="s">
        <v>29</v>
      </c>
      <c r="F63" s="14" t="s">
        <v>28</v>
      </c>
      <c r="G63" s="14" t="s">
        <v>29</v>
      </c>
    </row>
    <row r="64" spans="2:7" ht="50.1" customHeight="1" x14ac:dyDescent="0.25">
      <c r="B64" s="17">
        <v>1</v>
      </c>
      <c r="C64" s="17" t="s">
        <v>38</v>
      </c>
      <c r="D64" s="17" t="s">
        <v>31</v>
      </c>
      <c r="E64" s="14" t="s">
        <v>32</v>
      </c>
      <c r="F64" s="14" t="s">
        <v>33</v>
      </c>
      <c r="G64" s="14" t="s">
        <v>71</v>
      </c>
    </row>
    <row r="65" spans="2:7" ht="67.5" customHeight="1" x14ac:dyDescent="0.25">
      <c r="B65" s="17">
        <v>2</v>
      </c>
      <c r="C65" s="17" t="s">
        <v>34</v>
      </c>
      <c r="D65" s="17" t="s">
        <v>31</v>
      </c>
      <c r="E65" s="14" t="s">
        <v>32</v>
      </c>
      <c r="F65" s="14" t="s">
        <v>33</v>
      </c>
      <c r="G65" s="14" t="s">
        <v>71</v>
      </c>
    </row>
    <row r="66" spans="2:7" ht="30.75" customHeight="1" x14ac:dyDescent="0.35">
      <c r="B66" s="5"/>
      <c r="C66" s="4"/>
      <c r="D66" s="4"/>
      <c r="E66" s="3"/>
      <c r="F66" s="3"/>
      <c r="G66" s="3"/>
    </row>
    <row r="67" spans="2:7" ht="25.5" customHeight="1" x14ac:dyDescent="0.35">
      <c r="B67" s="364" t="s">
        <v>39</v>
      </c>
      <c r="C67" s="364"/>
      <c r="D67" s="364"/>
      <c r="E67" s="364"/>
      <c r="F67" s="364"/>
      <c r="G67" s="364"/>
    </row>
    <row r="68" spans="2:7" ht="21" customHeight="1" x14ac:dyDescent="0.25">
      <c r="B68" s="362" t="s">
        <v>3</v>
      </c>
      <c r="C68" s="362" t="s">
        <v>25</v>
      </c>
      <c r="D68" s="362" t="s">
        <v>22</v>
      </c>
      <c r="E68" s="362"/>
      <c r="F68" s="352" t="s">
        <v>22</v>
      </c>
      <c r="G68" s="352"/>
    </row>
    <row r="69" spans="2:7" x14ac:dyDescent="0.25">
      <c r="B69" s="362"/>
      <c r="C69" s="362"/>
      <c r="D69" s="362" t="s">
        <v>26</v>
      </c>
      <c r="E69" s="362"/>
      <c r="F69" s="352" t="s">
        <v>27</v>
      </c>
      <c r="G69" s="352"/>
    </row>
    <row r="70" spans="2:7" x14ac:dyDescent="0.25">
      <c r="B70" s="362"/>
      <c r="C70" s="362"/>
      <c r="D70" s="19" t="s">
        <v>28</v>
      </c>
      <c r="E70" s="14" t="s">
        <v>29</v>
      </c>
      <c r="F70" s="14" t="s">
        <v>28</v>
      </c>
      <c r="G70" s="14" t="s">
        <v>29</v>
      </c>
    </row>
    <row r="71" spans="2:7" ht="126" x14ac:dyDescent="0.25">
      <c r="B71" s="17">
        <v>1</v>
      </c>
      <c r="C71" s="17" t="s">
        <v>40</v>
      </c>
      <c r="D71" s="17" t="s">
        <v>31</v>
      </c>
      <c r="E71" s="14" t="s">
        <v>32</v>
      </c>
      <c r="F71" s="14" t="s">
        <v>33</v>
      </c>
      <c r="G71" s="14" t="s">
        <v>71</v>
      </c>
    </row>
    <row r="72" spans="2:7" ht="63" x14ac:dyDescent="0.25">
      <c r="B72" s="353">
        <v>2</v>
      </c>
      <c r="C72" s="17" t="s">
        <v>41</v>
      </c>
      <c r="D72" s="353" t="s">
        <v>42</v>
      </c>
      <c r="E72" s="365" t="s">
        <v>32</v>
      </c>
      <c r="F72" s="365" t="s">
        <v>42</v>
      </c>
      <c r="G72" s="365" t="s">
        <v>71</v>
      </c>
    </row>
    <row r="73" spans="2:7" ht="63" x14ac:dyDescent="0.25">
      <c r="B73" s="353"/>
      <c r="C73" s="17" t="s">
        <v>72</v>
      </c>
      <c r="D73" s="353"/>
      <c r="E73" s="365"/>
      <c r="F73" s="365"/>
      <c r="G73" s="365"/>
    </row>
    <row r="74" spans="2:7" ht="33" customHeight="1" x14ac:dyDescent="0.25">
      <c r="B74" s="353">
        <v>3</v>
      </c>
      <c r="C74" s="14" t="s">
        <v>73</v>
      </c>
      <c r="D74" s="14" t="s">
        <v>43</v>
      </c>
      <c r="E74" s="14" t="s">
        <v>44</v>
      </c>
      <c r="F74" s="14" t="s">
        <v>33</v>
      </c>
      <c r="G74" s="14" t="s">
        <v>71</v>
      </c>
    </row>
    <row r="75" spans="2:7" ht="129" customHeight="1" x14ac:dyDescent="0.25">
      <c r="B75" s="353"/>
      <c r="C75" s="17" t="s">
        <v>74</v>
      </c>
      <c r="D75" s="17" t="s">
        <v>42</v>
      </c>
      <c r="E75" s="14" t="s">
        <v>42</v>
      </c>
      <c r="F75" s="14" t="s">
        <v>33</v>
      </c>
      <c r="G75" s="14" t="s">
        <v>71</v>
      </c>
    </row>
    <row r="76" spans="2:7" ht="42" x14ac:dyDescent="0.25">
      <c r="B76" s="17">
        <v>4</v>
      </c>
      <c r="C76" s="17" t="s">
        <v>79</v>
      </c>
      <c r="D76" s="17" t="s">
        <v>43</v>
      </c>
      <c r="E76" s="14" t="s">
        <v>44</v>
      </c>
      <c r="F76" s="14" t="s">
        <v>43</v>
      </c>
      <c r="G76" s="14" t="s">
        <v>31</v>
      </c>
    </row>
    <row r="77" spans="2:7" ht="66.75" customHeight="1" x14ac:dyDescent="0.25">
      <c r="B77" s="17">
        <v>5</v>
      </c>
      <c r="C77" s="17" t="s">
        <v>46</v>
      </c>
      <c r="D77" s="7">
        <v>36800</v>
      </c>
      <c r="E77" s="14" t="s">
        <v>47</v>
      </c>
      <c r="F77" s="14" t="s">
        <v>80</v>
      </c>
      <c r="G77" s="14" t="s">
        <v>81</v>
      </c>
    </row>
    <row r="78" spans="2:7" ht="78" customHeight="1" x14ac:dyDescent="0.25">
      <c r="B78" s="17">
        <v>6</v>
      </c>
      <c r="C78" s="17" t="s">
        <v>48</v>
      </c>
      <c r="D78" s="17" t="s">
        <v>49</v>
      </c>
      <c r="E78" s="14" t="s">
        <v>50</v>
      </c>
      <c r="F78" s="14" t="s">
        <v>50</v>
      </c>
      <c r="G78" s="14" t="s">
        <v>51</v>
      </c>
    </row>
    <row r="79" spans="2:7" ht="78" customHeight="1" x14ac:dyDescent="0.25">
      <c r="B79" s="17">
        <v>7</v>
      </c>
      <c r="C79" s="17" t="s">
        <v>82</v>
      </c>
      <c r="D79" s="17"/>
      <c r="E79" s="14"/>
      <c r="F79" s="14"/>
      <c r="G79" s="14"/>
    </row>
    <row r="80" spans="2:7" ht="45" customHeight="1" x14ac:dyDescent="0.25">
      <c r="B80" s="17">
        <v>8</v>
      </c>
      <c r="C80" s="17" t="s">
        <v>83</v>
      </c>
      <c r="D80" s="17"/>
      <c r="E80" s="14"/>
      <c r="F80" s="14"/>
      <c r="G80" s="14"/>
    </row>
    <row r="81" spans="2:7" ht="30.75" customHeight="1" x14ac:dyDescent="0.25">
      <c r="B81" s="17"/>
      <c r="C81" s="17" t="s">
        <v>84</v>
      </c>
      <c r="D81" s="17"/>
      <c r="E81" s="14"/>
      <c r="F81" s="14"/>
      <c r="G81" s="14"/>
    </row>
    <row r="82" spans="2:7" ht="24" customHeight="1" x14ac:dyDescent="0.25">
      <c r="B82" s="17"/>
      <c r="C82" s="17" t="s">
        <v>85</v>
      </c>
      <c r="D82" s="17"/>
      <c r="E82" s="14"/>
      <c r="F82" s="14"/>
      <c r="G82" s="14"/>
    </row>
    <row r="83" spans="2:7" x14ac:dyDescent="0.35">
      <c r="B83" s="5"/>
      <c r="C83" s="17" t="s">
        <v>86</v>
      </c>
      <c r="D83" s="4"/>
      <c r="E83" s="3"/>
      <c r="F83" s="14"/>
      <c r="G83" s="3"/>
    </row>
    <row r="84" spans="2:7" x14ac:dyDescent="0.25">
      <c r="B84" s="352" t="s">
        <v>52</v>
      </c>
      <c r="C84" s="352"/>
      <c r="D84" s="352"/>
      <c r="E84" s="352"/>
      <c r="F84" s="352"/>
      <c r="G84" s="352"/>
    </row>
    <row r="85" spans="2:7" ht="45.75" customHeight="1" x14ac:dyDescent="0.25">
      <c r="B85" s="365" t="s">
        <v>53</v>
      </c>
      <c r="C85" s="365"/>
      <c r="D85" s="365"/>
      <c r="E85" s="365"/>
      <c r="F85" s="365"/>
      <c r="G85" s="365"/>
    </row>
    <row r="86" spans="2:7" x14ac:dyDescent="0.35">
      <c r="B86" s="5" t="s">
        <v>54</v>
      </c>
      <c r="C86" s="4"/>
      <c r="D86" s="4"/>
      <c r="E86" s="3"/>
      <c r="F86" s="3"/>
      <c r="G86" s="3"/>
    </row>
    <row r="87" spans="2:7" ht="45.75" customHeight="1" x14ac:dyDescent="0.25">
      <c r="B87" s="352" t="s">
        <v>55</v>
      </c>
      <c r="C87" s="352"/>
      <c r="D87" s="352"/>
      <c r="E87" s="352"/>
      <c r="F87" s="352"/>
      <c r="G87" s="3"/>
    </row>
    <row r="88" spans="2:7" ht="27" customHeight="1" x14ac:dyDescent="0.25">
      <c r="B88" s="366" t="s">
        <v>56</v>
      </c>
      <c r="C88" s="366"/>
      <c r="D88" s="366"/>
      <c r="E88" s="366"/>
      <c r="F88" s="366"/>
      <c r="G88" s="3"/>
    </row>
    <row r="89" spans="2:7" x14ac:dyDescent="0.25">
      <c r="B89" s="366" t="s">
        <v>57</v>
      </c>
      <c r="C89" s="366"/>
      <c r="D89" s="366"/>
      <c r="E89" s="366"/>
      <c r="F89" s="366"/>
      <c r="G89" s="3"/>
    </row>
    <row r="90" spans="2:7" x14ac:dyDescent="0.25">
      <c r="B90" s="366" t="s">
        <v>58</v>
      </c>
      <c r="C90" s="366"/>
      <c r="D90" s="366"/>
      <c r="E90" s="366"/>
      <c r="F90" s="366"/>
      <c r="G90" s="3"/>
    </row>
    <row r="91" spans="2:7" x14ac:dyDescent="0.25">
      <c r="B91" s="366" t="s">
        <v>59</v>
      </c>
      <c r="C91" s="366"/>
      <c r="D91" s="366"/>
      <c r="E91" s="366"/>
      <c r="F91" s="366"/>
      <c r="G91" s="3"/>
    </row>
    <row r="92" spans="2:7" x14ac:dyDescent="0.25">
      <c r="B92" s="366" t="s">
        <v>60</v>
      </c>
      <c r="C92" s="366"/>
      <c r="D92" s="366"/>
      <c r="E92" s="366"/>
      <c r="F92" s="366"/>
      <c r="G92" s="3"/>
    </row>
    <row r="93" spans="2:7" x14ac:dyDescent="0.25">
      <c r="B93" s="366" t="s">
        <v>61</v>
      </c>
      <c r="C93" s="366"/>
      <c r="D93" s="366"/>
      <c r="E93" s="366"/>
      <c r="F93" s="366"/>
      <c r="G93" s="3"/>
    </row>
    <row r="94" spans="2:7" x14ac:dyDescent="0.35">
      <c r="B94" s="5"/>
      <c r="C94" s="4"/>
      <c r="D94" s="4"/>
      <c r="E94" s="3"/>
      <c r="F94" s="3"/>
      <c r="G94" s="3"/>
    </row>
    <row r="95" spans="2:7" x14ac:dyDescent="0.35">
      <c r="B95" s="1"/>
    </row>
    <row r="96" spans="2:7" x14ac:dyDescent="0.35">
      <c r="B96" s="1"/>
    </row>
  </sheetData>
  <mergeCells count="92">
    <mergeCell ref="B91:F91"/>
    <mergeCell ref="B92:F92"/>
    <mergeCell ref="B93:F93"/>
    <mergeCell ref="B84:G84"/>
    <mergeCell ref="B85:G85"/>
    <mergeCell ref="B87:F87"/>
    <mergeCell ref="B88:F88"/>
    <mergeCell ref="B89:F89"/>
    <mergeCell ref="B90:F90"/>
    <mergeCell ref="B74:B75"/>
    <mergeCell ref="B67:G67"/>
    <mergeCell ref="B68:B70"/>
    <mergeCell ref="C68:C70"/>
    <mergeCell ref="D68:E68"/>
    <mergeCell ref="F68:G68"/>
    <mergeCell ref="D69:E69"/>
    <mergeCell ref="F69:G69"/>
    <mergeCell ref="B72:B73"/>
    <mergeCell ref="D72:D73"/>
    <mergeCell ref="E72:E73"/>
    <mergeCell ref="F72:F73"/>
    <mergeCell ref="G72:G73"/>
    <mergeCell ref="B60:G60"/>
    <mergeCell ref="B61:B63"/>
    <mergeCell ref="C61:C63"/>
    <mergeCell ref="D61:E61"/>
    <mergeCell ref="F61:G61"/>
    <mergeCell ref="D62:E62"/>
    <mergeCell ref="F62:G62"/>
    <mergeCell ref="B54:B56"/>
    <mergeCell ref="C54:C56"/>
    <mergeCell ref="D54:E54"/>
    <mergeCell ref="F54:G54"/>
    <mergeCell ref="D55:E55"/>
    <mergeCell ref="F55:G55"/>
    <mergeCell ref="B44:G44"/>
    <mergeCell ref="B46:G46"/>
    <mergeCell ref="B47:B49"/>
    <mergeCell ref="C47:C49"/>
    <mergeCell ref="D47:E47"/>
    <mergeCell ref="F47:G47"/>
    <mergeCell ref="D48:E48"/>
    <mergeCell ref="F48:G48"/>
    <mergeCell ref="B43:G43"/>
    <mergeCell ref="E32:G32"/>
    <mergeCell ref="E33:G33"/>
    <mergeCell ref="E34:G34"/>
    <mergeCell ref="E35:G35"/>
    <mergeCell ref="E36:G36"/>
    <mergeCell ref="E37:G37"/>
    <mergeCell ref="E38:G38"/>
    <mergeCell ref="E39:G39"/>
    <mergeCell ref="E40:G40"/>
    <mergeCell ref="E41:G41"/>
    <mergeCell ref="E42:G42"/>
    <mergeCell ref="E31:G31"/>
    <mergeCell ref="E20:G20"/>
    <mergeCell ref="E21:G21"/>
    <mergeCell ref="E22:G22"/>
    <mergeCell ref="E23:G23"/>
    <mergeCell ref="E24:G24"/>
    <mergeCell ref="E25:G25"/>
    <mergeCell ref="C26:G26"/>
    <mergeCell ref="E27:G27"/>
    <mergeCell ref="E28:G28"/>
    <mergeCell ref="E29:G29"/>
    <mergeCell ref="E30:G30"/>
    <mergeCell ref="B16:B17"/>
    <mergeCell ref="C16:C17"/>
    <mergeCell ref="E16:G16"/>
    <mergeCell ref="E17:G17"/>
    <mergeCell ref="B18:B19"/>
    <mergeCell ref="D18:D19"/>
    <mergeCell ref="E18:G19"/>
    <mergeCell ref="E12:G12"/>
    <mergeCell ref="E13:G13"/>
    <mergeCell ref="B14:B15"/>
    <mergeCell ref="C14:C15"/>
    <mergeCell ref="E14:G14"/>
    <mergeCell ref="E15:G15"/>
    <mergeCell ref="E8:G8"/>
    <mergeCell ref="E9:G9"/>
    <mergeCell ref="B10:B11"/>
    <mergeCell ref="C10:C11"/>
    <mergeCell ref="E10:G10"/>
    <mergeCell ref="E11:G11"/>
    <mergeCell ref="E7:G7"/>
    <mergeCell ref="B2:F2"/>
    <mergeCell ref="B3:G3"/>
    <mergeCell ref="B4:F4"/>
    <mergeCell ref="B5:F5"/>
    <mergeCell ref="E6:G6"/>
  </mergeCells>
  <hyperlinks>
    <hyperlink ref="D6"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9"/>
  <sheetViews>
    <sheetView topLeftCell="A15" workbookViewId="0">
      <selection activeCell="D19" sqref="D19:E31"/>
    </sheetView>
  </sheetViews>
  <sheetFormatPr defaultRowHeight="21" x14ac:dyDescent="0.35"/>
  <cols>
    <col min="1" max="3" width="9.140625" style="51"/>
    <col min="4" max="4" width="40" style="50" customWidth="1"/>
    <col min="5" max="5" width="16.85546875" style="55" customWidth="1"/>
    <col min="6" max="6" width="13.140625" style="50" customWidth="1"/>
    <col min="7" max="7" width="9.140625" style="50"/>
    <col min="8" max="8" width="27.7109375" style="50" customWidth="1"/>
    <col min="9" max="11" width="18.7109375" style="50" customWidth="1"/>
    <col min="12" max="16384" width="9.140625" style="50"/>
  </cols>
  <sheetData>
    <row r="3" spans="1:9" ht="51.75" customHeight="1" x14ac:dyDescent="0.4">
      <c r="A3" s="51">
        <v>2000</v>
      </c>
      <c r="B3" s="51">
        <f>SUM(A3/10.76)</f>
        <v>185.87360594795538</v>
      </c>
      <c r="D3" s="63" t="s">
        <v>242</v>
      </c>
      <c r="E3" s="63"/>
      <c r="G3" s="293" t="s">
        <v>253</v>
      </c>
      <c r="H3" s="305"/>
      <c r="I3" s="305"/>
    </row>
    <row r="4" spans="1:9" ht="24" x14ac:dyDescent="0.4">
      <c r="D4" s="52"/>
      <c r="G4" s="50" t="s">
        <v>254</v>
      </c>
    </row>
    <row r="5" spans="1:9" ht="24" x14ac:dyDescent="0.4">
      <c r="D5" s="52"/>
      <c r="G5" s="33" t="s">
        <v>255</v>
      </c>
    </row>
    <row r="6" spans="1:9" ht="24" x14ac:dyDescent="0.4">
      <c r="D6" s="52"/>
      <c r="G6" s="33" t="s">
        <v>256</v>
      </c>
    </row>
    <row r="7" spans="1:9" ht="24" x14ac:dyDescent="0.4">
      <c r="D7" s="52"/>
      <c r="G7" s="33" t="s">
        <v>257</v>
      </c>
    </row>
    <row r="8" spans="1:9" ht="24" x14ac:dyDescent="0.4">
      <c r="D8" s="52"/>
      <c r="G8" s="33" t="s">
        <v>258</v>
      </c>
    </row>
    <row r="9" spans="1:9" ht="24" x14ac:dyDescent="0.4">
      <c r="D9" s="52"/>
      <c r="G9" s="33"/>
    </row>
    <row r="10" spans="1:9" ht="24" x14ac:dyDescent="0.4">
      <c r="D10" s="52"/>
      <c r="G10" s="33"/>
    </row>
    <row r="11" spans="1:9" ht="24" x14ac:dyDescent="0.4">
      <c r="D11" s="52"/>
      <c r="G11" s="33"/>
    </row>
    <row r="12" spans="1:9" ht="24" x14ac:dyDescent="0.4">
      <c r="D12" s="52"/>
      <c r="G12" s="33"/>
    </row>
    <row r="13" spans="1:9" ht="24" x14ac:dyDescent="0.4">
      <c r="D13" s="52"/>
      <c r="G13" s="33"/>
    </row>
    <row r="14" spans="1:9" ht="24" x14ac:dyDescent="0.4">
      <c r="D14" s="52"/>
      <c r="G14" s="33"/>
    </row>
    <row r="15" spans="1:9" ht="24" x14ac:dyDescent="0.4">
      <c r="D15" s="52"/>
      <c r="G15" s="33"/>
    </row>
    <row r="16" spans="1:9" ht="24.75" thickBot="1" x14ac:dyDescent="0.45">
      <c r="D16" s="52"/>
      <c r="G16" s="33" t="s">
        <v>259</v>
      </c>
    </row>
    <row r="17" spans="4:11" ht="97.5" customHeight="1" thickBot="1" x14ac:dyDescent="0.45">
      <c r="D17" s="52"/>
      <c r="G17" s="32" t="s">
        <v>260</v>
      </c>
      <c r="H17" s="32" t="s">
        <v>261</v>
      </c>
      <c r="I17" s="59" t="s">
        <v>262</v>
      </c>
      <c r="J17" s="59" t="s">
        <v>155</v>
      </c>
      <c r="K17" s="59" t="s">
        <v>156</v>
      </c>
    </row>
    <row r="18" spans="4:11" ht="189.75" customHeight="1" x14ac:dyDescent="0.35">
      <c r="G18" s="18">
        <v>1</v>
      </c>
      <c r="H18" s="34" t="s">
        <v>6</v>
      </c>
      <c r="I18" s="62" t="str">
        <f>+'BUILDING PLAN CHARGES'!E8</f>
        <v>izkdyuh; jk'khP;k 1 VDds 
¼izkdyuh; jDde #- 6050@&amp; izfr pkS-eh-½ tkLrhr tkLr #- 24]200@&amp; deky</v>
      </c>
      <c r="J18" s="62" t="str">
        <f>+'BUILDING PLAN CHARGES'!F8</f>
        <v xml:space="preserve">cka/kdke izkdyuh; jk'khP;k 1 VDds deky e;kZnk   
:- 1]00]000@&amp; ¼izpfyr o"kkZrhy f'k?kzfl/n x.kd i=dke/khy cka/kdke nj x`ghr /kj.;kr ;sbZy½  </v>
      </c>
      <c r="K18" s="62" t="str">
        <f>+'BUILDING PLAN CHARGES'!G8</f>
        <v>izkdyuh; jk'khP;k 1-00VDds ¼çLrkfor cka/kdke nj cka/kho {ks=QGkoj #- 15000@&amp; izfr pkS-eh-½ tkLrhr tkLr 
#- 75]000@&amp; deky e;kZnk</v>
      </c>
    </row>
    <row r="19" spans="4:11" ht="231" x14ac:dyDescent="0.35">
      <c r="D19" s="57" t="s">
        <v>243</v>
      </c>
      <c r="E19" s="56"/>
      <c r="F19" s="54"/>
      <c r="G19" s="30">
        <v>2</v>
      </c>
      <c r="H19" s="31" t="s">
        <v>15</v>
      </c>
      <c r="I19" s="60" t="str">
        <f>+'BUILDING PLAN CHARGES'!E9</f>
        <v>bekjrh dfjrk &amp; cka/kdkekP;k izkyduh; jk'khps 
0-5 VDds ¼izkdyuh; cka/kdke nj #- 6050@&amp; 
pkS-eh-½ deky e;kZnk #- 12]100@&amp;</v>
      </c>
      <c r="J19" s="61" t="str">
        <f>+'BUILDING PLAN CHARGES'!F9</f>
        <v>cka/kdkekP;k izkdyuh; jk'khP;k  1@2 VDds ¼deky e;kZnk       
:- 50]000@&amp;½ ¼cka/kdke izkdyuh; jk'khps jsMhjsduj 
e/khy njkizek.ks x`ghr /kj.;kr ;sbZy½</v>
      </c>
      <c r="K19" s="60" t="str">
        <f>+'BUILDING PLAN CHARGES'!G9</f>
        <v>bekjrh dfjrk &amp; cka/kdkekP;k izkdyuh; jk'khps                      
0-5 VDds ¼çLrkfor cka/kdke nj cka/kho {ks=QGkoj                     
#- 15000@&amp; pkS-eh-½ deky e;kZnk #- 50]000@&amp;</v>
      </c>
    </row>
    <row r="20" spans="4:11" x14ac:dyDescent="0.35">
      <c r="D20" s="57" t="s">
        <v>244</v>
      </c>
      <c r="E20" s="56">
        <v>185.87</v>
      </c>
      <c r="F20" s="54"/>
      <c r="G20" s="30">
        <v>2</v>
      </c>
      <c r="H20" s="31" t="s">
        <v>7</v>
      </c>
    </row>
    <row r="21" spans="4:11" x14ac:dyDescent="0.35">
      <c r="D21" s="57" t="s">
        <v>248</v>
      </c>
      <c r="E21" s="56">
        <f>SUM(E20*1.5)</f>
        <v>278.80500000000001</v>
      </c>
      <c r="F21" s="54"/>
      <c r="G21" s="365">
        <v>7</v>
      </c>
      <c r="H21" s="355" t="s">
        <v>190</v>
      </c>
    </row>
    <row r="22" spans="4:11" x14ac:dyDescent="0.35">
      <c r="D22" s="57"/>
      <c r="E22" s="56"/>
      <c r="F22" s="54"/>
      <c r="G22" s="365"/>
      <c r="H22" s="355"/>
    </row>
    <row r="23" spans="4:11" x14ac:dyDescent="0.35">
      <c r="D23" s="57" t="s">
        <v>245</v>
      </c>
      <c r="E23" s="56">
        <f>SUM(E20*2/3)</f>
        <v>123.91333333333334</v>
      </c>
      <c r="F23" s="54"/>
      <c r="G23" s="365"/>
      <c r="H23" s="355"/>
    </row>
    <row r="24" spans="4:11" x14ac:dyDescent="0.35">
      <c r="D24" s="57" t="s">
        <v>246</v>
      </c>
      <c r="E24" s="56">
        <v>123.91333333333334</v>
      </c>
      <c r="F24" s="54"/>
      <c r="G24" s="365"/>
      <c r="H24" s="355"/>
    </row>
    <row r="25" spans="4:11" x14ac:dyDescent="0.35">
      <c r="D25" s="57" t="s">
        <v>247</v>
      </c>
      <c r="E25" s="56">
        <v>30.9</v>
      </c>
      <c r="F25" s="54"/>
      <c r="G25" s="365">
        <v>8</v>
      </c>
      <c r="H25" s="352" t="s">
        <v>16</v>
      </c>
    </row>
    <row r="26" spans="4:11" ht="47.25" x14ac:dyDescent="0.35">
      <c r="D26" s="58" t="s">
        <v>249</v>
      </c>
      <c r="E26" s="56">
        <f>SUM(E23:E25)</f>
        <v>278.72666666666669</v>
      </c>
      <c r="F26" s="54"/>
      <c r="G26" s="365"/>
      <c r="H26" s="352"/>
    </row>
    <row r="27" spans="4:11" ht="48" customHeight="1" x14ac:dyDescent="0.35">
      <c r="D27" s="58" t="s">
        <v>252</v>
      </c>
      <c r="E27" s="56">
        <f>SUM(E21*30%)</f>
        <v>83.641499999999994</v>
      </c>
      <c r="F27" s="54"/>
      <c r="G27" s="365"/>
      <c r="H27" s="352"/>
    </row>
    <row r="28" spans="4:11" ht="47.25" x14ac:dyDescent="0.35">
      <c r="D28" s="58" t="s">
        <v>250</v>
      </c>
      <c r="E28" s="56"/>
      <c r="F28" s="54"/>
      <c r="G28" s="365">
        <v>9</v>
      </c>
      <c r="H28" s="367" t="s">
        <v>159</v>
      </c>
    </row>
    <row r="29" spans="4:11" x14ac:dyDescent="0.35">
      <c r="D29" s="58" t="s">
        <v>251</v>
      </c>
      <c r="E29" s="56"/>
      <c r="F29" s="54"/>
      <c r="G29" s="365"/>
      <c r="H29" s="368"/>
    </row>
    <row r="30" spans="4:11" x14ac:dyDescent="0.35">
      <c r="D30" s="57" t="s">
        <v>246</v>
      </c>
      <c r="E30" s="56">
        <f>SUM(E23*15%)</f>
        <v>18.587</v>
      </c>
      <c r="F30" s="54"/>
      <c r="G30" s="365"/>
      <c r="H30" s="368"/>
    </row>
    <row r="31" spans="4:11" ht="77.25" x14ac:dyDescent="0.35">
      <c r="D31" s="57" t="s">
        <v>247</v>
      </c>
      <c r="E31" s="56">
        <f>SUM(E25*15%)</f>
        <v>4.6349999999999998</v>
      </c>
      <c r="F31" s="54"/>
      <c r="G31" s="365"/>
      <c r="H31" s="34" t="s">
        <v>160</v>
      </c>
    </row>
    <row r="32" spans="4:11" ht="42" x14ac:dyDescent="0.35">
      <c r="D32" s="54"/>
      <c r="E32" s="56"/>
      <c r="F32" s="54"/>
      <c r="G32" s="30">
        <v>10</v>
      </c>
      <c r="H32" s="31" t="s">
        <v>21</v>
      </c>
    </row>
    <row r="33" spans="4:8" x14ac:dyDescent="0.35">
      <c r="D33" s="54"/>
      <c r="E33" s="56"/>
      <c r="F33" s="54"/>
      <c r="G33" s="30">
        <v>11</v>
      </c>
      <c r="H33" s="31" t="s">
        <v>112</v>
      </c>
    </row>
    <row r="34" spans="4:8" ht="42" x14ac:dyDescent="0.35">
      <c r="D34" s="54"/>
      <c r="E34" s="56"/>
      <c r="F34" s="54"/>
      <c r="G34" s="30">
        <v>12</v>
      </c>
      <c r="H34" s="31" t="s">
        <v>110</v>
      </c>
    </row>
    <row r="35" spans="4:8" ht="147" x14ac:dyDescent="0.35">
      <c r="D35" s="54"/>
      <c r="E35" s="56"/>
      <c r="F35" s="54"/>
      <c r="G35" s="30">
        <v>13</v>
      </c>
      <c r="H35" s="31" t="s">
        <v>98</v>
      </c>
    </row>
    <row r="36" spans="4:8" x14ac:dyDescent="0.35">
      <c r="D36" s="54"/>
      <c r="E36" s="56"/>
      <c r="F36" s="54"/>
      <c r="G36" s="365">
        <v>14</v>
      </c>
      <c r="H36" s="352" t="s">
        <v>181</v>
      </c>
    </row>
    <row r="37" spans="4:8" x14ac:dyDescent="0.35">
      <c r="D37" s="54"/>
      <c r="E37" s="56"/>
      <c r="F37" s="54"/>
      <c r="G37" s="365"/>
      <c r="H37" s="352"/>
    </row>
    <row r="38" spans="4:8" ht="42" x14ac:dyDescent="0.35">
      <c r="D38" s="54"/>
      <c r="E38" s="56"/>
      <c r="F38" s="54"/>
      <c r="G38" s="30">
        <v>15</v>
      </c>
      <c r="H38" s="31" t="s">
        <v>172</v>
      </c>
    </row>
    <row r="39" spans="4:8" ht="42" x14ac:dyDescent="0.35">
      <c r="G39" s="30">
        <v>16</v>
      </c>
      <c r="H39" s="31" t="s">
        <v>183</v>
      </c>
    </row>
    <row r="40" spans="4:8" x14ac:dyDescent="0.35">
      <c r="G40" s="365">
        <v>17</v>
      </c>
      <c r="H40" s="352" t="s">
        <v>11</v>
      </c>
    </row>
    <row r="41" spans="4:8" x14ac:dyDescent="0.35">
      <c r="G41" s="365"/>
      <c r="H41" s="352"/>
    </row>
    <row r="42" spans="4:8" x14ac:dyDescent="0.35">
      <c r="G42" s="30">
        <v>18</v>
      </c>
      <c r="H42" s="31" t="s">
        <v>13</v>
      </c>
    </row>
    <row r="43" spans="4:8" ht="42" x14ac:dyDescent="0.35">
      <c r="G43" s="30">
        <v>19</v>
      </c>
      <c r="H43" s="31" t="s">
        <v>20</v>
      </c>
    </row>
    <row r="44" spans="4:8" ht="63" x14ac:dyDescent="0.35">
      <c r="G44" s="30">
        <v>20</v>
      </c>
      <c r="H44" s="31" t="s">
        <v>184</v>
      </c>
    </row>
    <row r="45" spans="4:8" ht="42" x14ac:dyDescent="0.35">
      <c r="G45" s="30">
        <v>21</v>
      </c>
      <c r="H45" s="31" t="s">
        <v>88</v>
      </c>
    </row>
    <row r="46" spans="4:8" ht="63" x14ac:dyDescent="0.35">
      <c r="G46" s="35">
        <v>22</v>
      </c>
      <c r="H46" s="37" t="s">
        <v>90</v>
      </c>
    </row>
    <row r="47" spans="4:8" x14ac:dyDescent="0.35">
      <c r="G47" s="18">
        <v>23</v>
      </c>
      <c r="H47" s="34" t="s">
        <v>93</v>
      </c>
    </row>
    <row r="48" spans="4:8" ht="63" x14ac:dyDescent="0.35">
      <c r="G48" s="30">
        <v>24</v>
      </c>
      <c r="H48" s="31" t="s">
        <v>95</v>
      </c>
    </row>
    <row r="49" spans="7:8" ht="42" x14ac:dyDescent="0.35">
      <c r="G49" s="30">
        <v>25</v>
      </c>
      <c r="H49" s="31" t="s">
        <v>97</v>
      </c>
    </row>
    <row r="50" spans="7:8" x14ac:dyDescent="0.35">
      <c r="G50" s="36" t="s">
        <v>142</v>
      </c>
      <c r="H50" s="31" t="s">
        <v>141</v>
      </c>
    </row>
    <row r="51" spans="7:8" x14ac:dyDescent="0.35">
      <c r="G51" s="36" t="s">
        <v>144</v>
      </c>
      <c r="H51" s="31" t="s">
        <v>143</v>
      </c>
    </row>
    <row r="52" spans="7:8" ht="48" x14ac:dyDescent="0.35">
      <c r="G52" s="30">
        <v>26</v>
      </c>
      <c r="H52" s="38" t="s">
        <v>114</v>
      </c>
    </row>
    <row r="53" spans="7:8" x14ac:dyDescent="0.35">
      <c r="G53" s="36" t="s">
        <v>142</v>
      </c>
      <c r="H53" s="31" t="s">
        <v>145</v>
      </c>
    </row>
    <row r="54" spans="7:8" x14ac:dyDescent="0.35">
      <c r="G54" s="36" t="s">
        <v>144</v>
      </c>
      <c r="H54" s="31" t="s">
        <v>143</v>
      </c>
    </row>
    <row r="55" spans="7:8" ht="42" x14ac:dyDescent="0.35">
      <c r="G55" s="30">
        <v>27</v>
      </c>
      <c r="H55" s="31" t="s">
        <v>100</v>
      </c>
    </row>
    <row r="56" spans="7:8" ht="42" x14ac:dyDescent="0.35">
      <c r="G56" s="30">
        <v>28</v>
      </c>
      <c r="H56" s="31" t="s">
        <v>101</v>
      </c>
    </row>
    <row r="57" spans="7:8" ht="42" x14ac:dyDescent="0.35">
      <c r="G57" s="30">
        <v>29</v>
      </c>
      <c r="H57" s="31" t="s">
        <v>102</v>
      </c>
    </row>
    <row r="58" spans="7:8" ht="42" x14ac:dyDescent="0.35">
      <c r="G58" s="30">
        <v>30</v>
      </c>
      <c r="H58" s="31" t="s">
        <v>105</v>
      </c>
    </row>
    <row r="59" spans="7:8" ht="42" x14ac:dyDescent="0.35">
      <c r="G59" s="30">
        <v>31</v>
      </c>
      <c r="H59" s="31" t="s">
        <v>106</v>
      </c>
    </row>
  </sheetData>
  <mergeCells count="11">
    <mergeCell ref="G3:I3"/>
    <mergeCell ref="G21:G24"/>
    <mergeCell ref="H21:H24"/>
    <mergeCell ref="G25:G27"/>
    <mergeCell ref="H25:H27"/>
    <mergeCell ref="G28:G31"/>
    <mergeCell ref="H28:H30"/>
    <mergeCell ref="G36:G37"/>
    <mergeCell ref="H36:H37"/>
    <mergeCell ref="G40:G41"/>
    <mergeCell ref="H40:H4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53"/>
  <sheetViews>
    <sheetView topLeftCell="A19" zoomScale="70" zoomScaleNormal="70" workbookViewId="0">
      <selection activeCell="L21" sqref="L21"/>
    </sheetView>
  </sheetViews>
  <sheetFormatPr defaultRowHeight="21" x14ac:dyDescent="0.35"/>
  <cols>
    <col min="1" max="1" width="9.140625" style="118"/>
    <col min="2" max="2" width="16.7109375" style="42" customWidth="1"/>
    <col min="3" max="3" width="37.85546875" style="120" customWidth="1"/>
    <col min="4" max="4" width="14.85546875" style="123" customWidth="1"/>
    <col min="5" max="5" width="9.140625" style="50"/>
    <col min="6" max="6" width="30.7109375" style="50" customWidth="1"/>
    <col min="7" max="9" width="25.7109375" style="50" customWidth="1"/>
    <col min="10" max="14" width="18.7109375" style="64" customWidth="1"/>
    <col min="15" max="15" width="14.42578125" style="53" customWidth="1"/>
    <col min="16" max="16" width="13" style="53" customWidth="1"/>
    <col min="17" max="20" width="9.85546875" bestFit="1" customWidth="1"/>
    <col min="21" max="21" width="10.7109375" customWidth="1"/>
    <col min="22" max="22" width="9.85546875" bestFit="1" customWidth="1"/>
  </cols>
  <sheetData>
    <row r="3" spans="1:22" ht="69.75" customHeight="1" x14ac:dyDescent="0.25">
      <c r="E3" s="371" t="s">
        <v>253</v>
      </c>
      <c r="F3" s="372"/>
      <c r="G3" s="372"/>
      <c r="H3" s="372"/>
      <c r="I3" s="372"/>
      <c r="J3" s="372"/>
      <c r="K3" s="372"/>
      <c r="L3" s="372"/>
      <c r="M3" s="129"/>
      <c r="N3" s="130"/>
    </row>
    <row r="4" spans="1:22" ht="40.5" customHeight="1" x14ac:dyDescent="0.35">
      <c r="E4" s="67" t="s">
        <v>254</v>
      </c>
      <c r="F4" s="67"/>
      <c r="G4" s="65"/>
      <c r="H4" s="373" t="s">
        <v>271</v>
      </c>
      <c r="I4" s="374"/>
      <c r="J4" s="374"/>
      <c r="K4" s="374"/>
      <c r="L4" s="374"/>
      <c r="M4" s="129"/>
      <c r="N4" s="130"/>
      <c r="O4" s="78">
        <v>1500</v>
      </c>
      <c r="P4" s="66">
        <v>1800</v>
      </c>
      <c r="Q4" s="66">
        <v>2000</v>
      </c>
      <c r="R4" s="66">
        <v>2500</v>
      </c>
      <c r="S4" s="66">
        <v>3000</v>
      </c>
      <c r="T4" s="66">
        <v>3500</v>
      </c>
      <c r="U4" s="66">
        <v>4000</v>
      </c>
      <c r="V4" s="66">
        <v>5000</v>
      </c>
    </row>
    <row r="5" spans="1:22" ht="33.75" customHeight="1" x14ac:dyDescent="0.35">
      <c r="A5" s="117" t="s">
        <v>284</v>
      </c>
      <c r="B5" s="117" t="s">
        <v>282</v>
      </c>
      <c r="C5" s="119" t="s">
        <v>285</v>
      </c>
      <c r="E5" s="67" t="s">
        <v>255</v>
      </c>
      <c r="F5" s="74"/>
      <c r="G5" s="75"/>
      <c r="H5" s="375" t="s">
        <v>243</v>
      </c>
      <c r="I5" s="376"/>
      <c r="J5" s="376"/>
      <c r="K5" s="376"/>
      <c r="L5" s="376"/>
      <c r="M5" s="131"/>
      <c r="N5" s="132"/>
      <c r="O5" s="138">
        <f>SUM(O4/10.76)</f>
        <v>139.40520446096656</v>
      </c>
      <c r="P5" s="69">
        <f t="shared" ref="P5:T5" si="0">SUM(P4/10.76)</f>
        <v>167.28624535315984</v>
      </c>
      <c r="Q5" s="69">
        <f t="shared" si="0"/>
        <v>185.87360594795538</v>
      </c>
      <c r="R5" s="69">
        <f t="shared" si="0"/>
        <v>232.34200743494424</v>
      </c>
      <c r="S5" s="69">
        <f t="shared" si="0"/>
        <v>278.81040892193312</v>
      </c>
      <c r="T5" s="69">
        <f t="shared" si="0"/>
        <v>325.27881040892191</v>
      </c>
      <c r="U5" s="69">
        <f t="shared" ref="U5" si="1">SUM(U4/10.76)</f>
        <v>371.74721189591077</v>
      </c>
      <c r="V5" s="69">
        <f t="shared" ref="V5" si="2">SUM(V4/10.76)</f>
        <v>464.68401486988847</v>
      </c>
    </row>
    <row r="6" spans="1:22" ht="42.75" x14ac:dyDescent="0.35">
      <c r="A6" s="118">
        <v>1</v>
      </c>
      <c r="B6" s="118" t="s">
        <v>283</v>
      </c>
      <c r="C6" s="120" t="s">
        <v>286</v>
      </c>
      <c r="D6" s="123">
        <v>67650</v>
      </c>
      <c r="E6" s="67" t="s">
        <v>256</v>
      </c>
      <c r="F6" s="74"/>
      <c r="G6" s="75"/>
      <c r="H6" s="68" t="s">
        <v>244</v>
      </c>
      <c r="I6" s="66">
        <v>167.29</v>
      </c>
      <c r="J6" s="76"/>
      <c r="K6" s="77"/>
      <c r="L6" s="77"/>
      <c r="M6" s="76"/>
      <c r="N6" s="78"/>
    </row>
    <row r="7" spans="1:22" ht="42.75" x14ac:dyDescent="0.35">
      <c r="A7" s="118">
        <v>2</v>
      </c>
      <c r="B7" s="118" t="s">
        <v>283</v>
      </c>
      <c r="C7" s="120" t="s">
        <v>287</v>
      </c>
      <c r="D7" s="123">
        <v>59400</v>
      </c>
      <c r="E7" s="67" t="s">
        <v>257</v>
      </c>
      <c r="F7" s="74"/>
      <c r="G7" s="75"/>
      <c r="H7" s="70" t="s">
        <v>308</v>
      </c>
      <c r="I7" s="66">
        <f>SUM(I6*1.5)</f>
        <v>250.935</v>
      </c>
      <c r="J7" s="76"/>
      <c r="K7" s="77"/>
      <c r="L7" s="77"/>
      <c r="M7" s="76"/>
      <c r="N7" s="78"/>
    </row>
    <row r="8" spans="1:22" x14ac:dyDescent="0.35">
      <c r="A8" s="118">
        <v>3</v>
      </c>
      <c r="B8" s="118" t="s">
        <v>283</v>
      </c>
      <c r="C8" s="120" t="s">
        <v>288</v>
      </c>
      <c r="D8" s="123">
        <v>75600</v>
      </c>
      <c r="E8" s="67" t="s">
        <v>258</v>
      </c>
      <c r="F8" s="74"/>
      <c r="G8" s="75"/>
      <c r="H8" s="68"/>
      <c r="I8" s="66"/>
      <c r="J8" s="76"/>
      <c r="K8" s="77"/>
      <c r="L8" s="77"/>
      <c r="M8" s="76"/>
      <c r="N8" s="78"/>
    </row>
    <row r="9" spans="1:22" ht="40.5" customHeight="1" x14ac:dyDescent="0.35">
      <c r="A9" s="118">
        <v>4</v>
      </c>
      <c r="B9" s="118" t="s">
        <v>283</v>
      </c>
      <c r="C9" s="120" t="s">
        <v>289</v>
      </c>
      <c r="D9" s="123">
        <v>46200</v>
      </c>
      <c r="E9" s="67" t="s">
        <v>259</v>
      </c>
      <c r="F9" s="74"/>
      <c r="G9" s="75"/>
      <c r="H9" s="70" t="s">
        <v>245</v>
      </c>
      <c r="I9" s="66">
        <f>SUM(I6*2/3)</f>
        <v>111.52666666666666</v>
      </c>
      <c r="J9" s="76"/>
      <c r="K9" s="77"/>
      <c r="L9" s="77"/>
      <c r="M9" s="76"/>
      <c r="N9" s="78"/>
    </row>
    <row r="10" spans="1:22" s="50" customFormat="1" ht="52.5" customHeight="1" x14ac:dyDescent="0.35">
      <c r="A10" s="118">
        <v>5</v>
      </c>
      <c r="B10" s="118" t="s">
        <v>283</v>
      </c>
      <c r="C10" s="120" t="s">
        <v>290</v>
      </c>
      <c r="D10" s="123">
        <v>44800</v>
      </c>
      <c r="E10" s="143"/>
      <c r="F10" s="117" t="s">
        <v>282</v>
      </c>
      <c r="G10" s="119" t="s">
        <v>285</v>
      </c>
      <c r="H10" s="70" t="s">
        <v>246</v>
      </c>
      <c r="I10" s="66">
        <f>+I9</f>
        <v>111.52666666666666</v>
      </c>
      <c r="J10" s="76"/>
      <c r="K10" s="77"/>
      <c r="L10" s="77"/>
      <c r="M10" s="76"/>
      <c r="N10" s="78"/>
      <c r="O10" s="53"/>
      <c r="P10" s="53"/>
    </row>
    <row r="11" spans="1:22" s="50" customFormat="1" ht="36.75" customHeight="1" x14ac:dyDescent="0.4">
      <c r="A11" s="118">
        <v>6</v>
      </c>
      <c r="B11" s="118" t="s">
        <v>283</v>
      </c>
      <c r="C11" s="121" t="s">
        <v>291</v>
      </c>
      <c r="D11" s="123">
        <v>46200</v>
      </c>
      <c r="E11" s="126"/>
      <c r="F11" s="125" t="s">
        <v>283</v>
      </c>
      <c r="G11" s="145" t="s">
        <v>292</v>
      </c>
      <c r="H11" s="70" t="s">
        <v>247</v>
      </c>
      <c r="I11" s="66">
        <f>SUM(I7-I9-I10)</f>
        <v>27.881666666666703</v>
      </c>
      <c r="J11" s="76"/>
      <c r="K11" s="77"/>
      <c r="L11" s="77"/>
      <c r="M11" s="76"/>
      <c r="N11" s="78"/>
      <c r="O11" s="53"/>
      <c r="P11" s="53"/>
    </row>
    <row r="12" spans="1:22" s="50" customFormat="1" ht="87" customHeight="1" x14ac:dyDescent="0.4">
      <c r="A12" s="118">
        <v>7</v>
      </c>
      <c r="B12" s="118" t="s">
        <v>283</v>
      </c>
      <c r="C12" s="121" t="s">
        <v>292</v>
      </c>
      <c r="D12" s="123">
        <v>31900</v>
      </c>
      <c r="E12" s="71"/>
      <c r="G12" s="144">
        <v>31900</v>
      </c>
      <c r="H12" s="70" t="s">
        <v>281</v>
      </c>
      <c r="I12" s="66">
        <f>SUM(I9:I11)+(I13)</f>
        <v>326.21550000000002</v>
      </c>
      <c r="J12" s="76"/>
      <c r="K12" s="77"/>
      <c r="L12" s="77"/>
      <c r="M12" s="76"/>
      <c r="N12" s="78"/>
      <c r="O12" s="53"/>
      <c r="P12" s="53"/>
    </row>
    <row r="13" spans="1:22" s="50" customFormat="1" ht="68.25" customHeight="1" x14ac:dyDescent="0.4">
      <c r="A13" s="118">
        <v>8</v>
      </c>
      <c r="B13" s="118" t="s">
        <v>283</v>
      </c>
      <c r="C13" s="121" t="s">
        <v>293</v>
      </c>
      <c r="D13" s="123">
        <v>31350</v>
      </c>
      <c r="E13" s="71"/>
      <c r="F13" s="72"/>
      <c r="G13" s="73"/>
      <c r="H13" s="70" t="s">
        <v>252</v>
      </c>
      <c r="I13" s="66">
        <f>SUM(I7*30%)</f>
        <v>75.280500000000004</v>
      </c>
      <c r="J13" s="76"/>
      <c r="K13" s="77"/>
      <c r="L13" s="77"/>
      <c r="M13" s="76"/>
      <c r="N13" s="78"/>
      <c r="O13" s="53"/>
      <c r="P13" s="53"/>
    </row>
    <row r="14" spans="1:22" s="50" customFormat="1" ht="47.25" x14ac:dyDescent="0.4">
      <c r="A14" s="118">
        <v>9</v>
      </c>
      <c r="B14" s="118" t="s">
        <v>283</v>
      </c>
      <c r="C14" s="121" t="s">
        <v>294</v>
      </c>
      <c r="D14" s="123">
        <v>36200</v>
      </c>
      <c r="E14" s="71"/>
      <c r="F14" s="72"/>
      <c r="G14" s="73"/>
      <c r="H14" s="82" t="s">
        <v>250</v>
      </c>
      <c r="I14" s="142"/>
      <c r="J14" s="80"/>
      <c r="K14" s="80"/>
      <c r="L14" s="80"/>
      <c r="M14" s="79"/>
      <c r="N14" s="81"/>
      <c r="O14" s="53"/>
      <c r="P14" s="53"/>
    </row>
    <row r="15" spans="1:22" s="50" customFormat="1" ht="48.75" customHeight="1" x14ac:dyDescent="0.4">
      <c r="A15" s="118">
        <v>10</v>
      </c>
      <c r="B15" s="118" t="s">
        <v>283</v>
      </c>
      <c r="C15" s="121" t="s">
        <v>295</v>
      </c>
      <c r="D15" s="123">
        <v>36200</v>
      </c>
      <c r="E15" s="71"/>
      <c r="F15" s="72"/>
      <c r="G15" s="73"/>
      <c r="H15" s="70" t="s">
        <v>251</v>
      </c>
      <c r="I15" s="66"/>
      <c r="J15" s="76"/>
      <c r="K15" s="77"/>
      <c r="L15" s="77"/>
      <c r="M15" s="76"/>
      <c r="N15" s="78"/>
      <c r="O15" s="53"/>
      <c r="P15" s="53"/>
    </row>
    <row r="16" spans="1:22" s="50" customFormat="1" ht="55.5" customHeight="1" x14ac:dyDescent="0.4">
      <c r="A16" s="118">
        <v>11</v>
      </c>
      <c r="B16" s="122" t="s">
        <v>296</v>
      </c>
      <c r="C16" s="121" t="s">
        <v>296</v>
      </c>
      <c r="D16" s="123">
        <v>88500</v>
      </c>
      <c r="E16" s="71"/>
      <c r="F16" s="72"/>
      <c r="G16" s="73"/>
      <c r="H16" s="70" t="s">
        <v>246</v>
      </c>
      <c r="I16" s="66">
        <f>SUM(I10*15%)</f>
        <v>16.728999999999999</v>
      </c>
      <c r="J16" s="76"/>
      <c r="K16" s="77"/>
      <c r="L16" s="77"/>
      <c r="M16" s="76"/>
      <c r="N16" s="78"/>
      <c r="O16" s="53"/>
      <c r="P16" s="53"/>
    </row>
    <row r="17" spans="1:16" s="50" customFormat="1" ht="45.75" customHeight="1" thickBot="1" x14ac:dyDescent="0.45">
      <c r="A17" s="118">
        <v>12</v>
      </c>
      <c r="B17" s="118" t="s">
        <v>297</v>
      </c>
      <c r="C17" s="118" t="s">
        <v>297</v>
      </c>
      <c r="D17" s="123">
        <v>79800</v>
      </c>
      <c r="E17" s="71"/>
      <c r="F17" s="72"/>
      <c r="G17" s="73"/>
      <c r="H17" s="87" t="s">
        <v>247</v>
      </c>
      <c r="I17" s="95">
        <f>SUM(I11*15%)</f>
        <v>4.1822500000000051</v>
      </c>
      <c r="J17" s="89"/>
      <c r="K17" s="141" t="s">
        <v>306</v>
      </c>
      <c r="L17" s="141" t="s">
        <v>306</v>
      </c>
      <c r="M17" s="139"/>
      <c r="N17" s="140"/>
      <c r="O17" s="53"/>
      <c r="P17" s="53"/>
    </row>
    <row r="18" spans="1:16" s="50" customFormat="1" ht="39.75" customHeight="1" thickBot="1" x14ac:dyDescent="0.45">
      <c r="A18" s="118">
        <v>13</v>
      </c>
      <c r="B18" s="118" t="s">
        <v>298</v>
      </c>
      <c r="C18" s="121"/>
      <c r="D18" s="123">
        <v>52500</v>
      </c>
      <c r="E18" s="133"/>
      <c r="F18" s="134"/>
      <c r="G18" s="135"/>
      <c r="H18" s="136"/>
      <c r="I18" s="103">
        <f>SUM(I16:I17)</f>
        <v>20.911250000000003</v>
      </c>
      <c r="J18" s="103"/>
      <c r="K18" s="103">
        <v>20000</v>
      </c>
      <c r="L18" s="103">
        <v>15000</v>
      </c>
      <c r="M18" s="103"/>
      <c r="N18" s="103"/>
      <c r="O18" s="53"/>
      <c r="P18" s="53"/>
    </row>
    <row r="19" spans="1:16" ht="113.25" thickBot="1" x14ac:dyDescent="0.3">
      <c r="A19" s="118">
        <v>14</v>
      </c>
      <c r="B19" s="122" t="s">
        <v>299</v>
      </c>
      <c r="C19" s="122" t="s">
        <v>299</v>
      </c>
      <c r="D19" s="123">
        <v>69000</v>
      </c>
      <c r="E19" s="92" t="s">
        <v>260</v>
      </c>
      <c r="F19" s="92" t="s">
        <v>261</v>
      </c>
      <c r="G19" s="93" t="s">
        <v>262</v>
      </c>
      <c r="H19" s="93" t="s">
        <v>155</v>
      </c>
      <c r="I19" s="93" t="s">
        <v>156</v>
      </c>
      <c r="J19" s="93" t="s">
        <v>272</v>
      </c>
      <c r="K19" s="93" t="s">
        <v>273</v>
      </c>
      <c r="L19" s="93" t="s">
        <v>274</v>
      </c>
      <c r="M19" s="93" t="s">
        <v>273</v>
      </c>
      <c r="N19" s="93" t="s">
        <v>274</v>
      </c>
    </row>
    <row r="20" spans="1:16" ht="21.75" thickBot="1" x14ac:dyDescent="0.3">
      <c r="A20" s="118">
        <v>15</v>
      </c>
      <c r="B20" s="122" t="s">
        <v>300</v>
      </c>
      <c r="C20" s="122" t="s">
        <v>300</v>
      </c>
      <c r="D20" s="124">
        <v>85000</v>
      </c>
      <c r="E20" s="104">
        <v>1</v>
      </c>
      <c r="F20" s="104">
        <v>2</v>
      </c>
      <c r="G20" s="105">
        <v>3</v>
      </c>
      <c r="H20" s="105">
        <v>4</v>
      </c>
      <c r="I20" s="105">
        <v>5</v>
      </c>
      <c r="J20" s="105">
        <v>6</v>
      </c>
      <c r="K20" s="105">
        <v>7</v>
      </c>
      <c r="L20" s="105">
        <v>8</v>
      </c>
      <c r="M20" s="105">
        <v>9</v>
      </c>
      <c r="N20" s="105">
        <v>10</v>
      </c>
    </row>
    <row r="21" spans="1:16" ht="408.75" customHeight="1" thickBot="1" x14ac:dyDescent="0.3">
      <c r="A21" s="118">
        <v>16</v>
      </c>
      <c r="B21" s="122" t="s">
        <v>301</v>
      </c>
      <c r="C21" s="122" t="s">
        <v>301</v>
      </c>
      <c r="D21" s="123">
        <v>70000</v>
      </c>
      <c r="E21" s="83"/>
      <c r="F21" s="377" t="s">
        <v>263</v>
      </c>
      <c r="G21" s="377"/>
      <c r="H21" s="377" t="s">
        <v>279</v>
      </c>
      <c r="I21" s="377"/>
      <c r="J21" s="84">
        <f>SUM(I12*60)</f>
        <v>19572.93</v>
      </c>
      <c r="K21" s="84">
        <f>SUM(G12*2%)*(I12)</f>
        <v>208125.489</v>
      </c>
      <c r="L21" s="84">
        <f>SUM(G12*2%)*(I12)</f>
        <v>208125.489</v>
      </c>
      <c r="M21" s="84">
        <f>SUM(G12*2%)*(I12)</f>
        <v>208125.489</v>
      </c>
      <c r="N21" s="84">
        <f>SUM(G12*2%)*(I12)</f>
        <v>208125.489</v>
      </c>
      <c r="O21" s="84">
        <f>SUM(K21/I12)</f>
        <v>638</v>
      </c>
    </row>
    <row r="22" spans="1:16" ht="113.25" thickBot="1" x14ac:dyDescent="0.3">
      <c r="A22" s="118">
        <v>17</v>
      </c>
      <c r="B22" s="122" t="s">
        <v>302</v>
      </c>
      <c r="C22" s="122" t="s">
        <v>302</v>
      </c>
      <c r="D22" s="123">
        <v>51600</v>
      </c>
      <c r="E22" s="85">
        <v>1</v>
      </c>
      <c r="F22" s="107" t="s">
        <v>6</v>
      </c>
      <c r="G22" s="107" t="s">
        <v>148</v>
      </c>
      <c r="H22" s="107" t="s">
        <v>158</v>
      </c>
      <c r="I22" s="107" t="s">
        <v>270</v>
      </c>
      <c r="J22" s="84">
        <f>SUM(I12*50)</f>
        <v>16310.775000000001</v>
      </c>
      <c r="K22" s="84">
        <f>SUM(K18*1%)*(I12)</f>
        <v>65243.100000000006</v>
      </c>
      <c r="L22" s="84">
        <f>SUM(L18*1%)*(I12)</f>
        <v>48932.325000000004</v>
      </c>
      <c r="M22" s="84">
        <f>SUM(K18*1%)*(I12)</f>
        <v>65243.100000000006</v>
      </c>
      <c r="N22" s="84">
        <f>SUM(L18*1%)*(I12)</f>
        <v>48932.325000000004</v>
      </c>
    </row>
    <row r="23" spans="1:16" ht="120" customHeight="1" x14ac:dyDescent="0.25">
      <c r="A23" s="118">
        <v>18</v>
      </c>
      <c r="B23" s="122" t="s">
        <v>303</v>
      </c>
      <c r="C23" s="122" t="s">
        <v>303</v>
      </c>
      <c r="D23" s="123">
        <v>57800</v>
      </c>
      <c r="E23" s="85">
        <v>2</v>
      </c>
      <c r="F23" s="107" t="s">
        <v>15</v>
      </c>
      <c r="G23" s="107" t="s">
        <v>164</v>
      </c>
      <c r="H23" s="107" t="s">
        <v>166</v>
      </c>
      <c r="I23" s="107" t="s">
        <v>165</v>
      </c>
      <c r="J23" s="84">
        <f>SUM(I12*25)</f>
        <v>8155.3875000000007</v>
      </c>
      <c r="K23" s="84">
        <f>SUM(K18*0.5%)*(I12)</f>
        <v>32621.550000000003</v>
      </c>
      <c r="L23" s="84">
        <f>SUM(L18*0.5%)*(I12)</f>
        <v>24466.162500000002</v>
      </c>
      <c r="M23" s="84">
        <f>SUM(K12*100)</f>
        <v>0</v>
      </c>
      <c r="N23" s="84">
        <f>SUM(K12*75)</f>
        <v>0</v>
      </c>
    </row>
    <row r="24" spans="1:16" ht="150.75" customHeight="1" thickBot="1" x14ac:dyDescent="0.3">
      <c r="A24" s="118">
        <v>19</v>
      </c>
      <c r="B24" s="122" t="s">
        <v>304</v>
      </c>
      <c r="C24" s="122" t="s">
        <v>304</v>
      </c>
      <c r="D24" s="123">
        <v>40500</v>
      </c>
      <c r="E24" s="85">
        <v>2</v>
      </c>
      <c r="F24" s="107" t="s">
        <v>7</v>
      </c>
      <c r="G24" s="108" t="s">
        <v>149</v>
      </c>
      <c r="H24" s="108" t="s">
        <v>163</v>
      </c>
      <c r="I24" s="108" t="s">
        <v>146</v>
      </c>
      <c r="J24" s="95">
        <v>1500</v>
      </c>
      <c r="K24" s="95">
        <v>1500</v>
      </c>
      <c r="L24" s="91">
        <v>1500</v>
      </c>
      <c r="M24" s="95">
        <v>1500</v>
      </c>
      <c r="N24" s="91">
        <v>1500</v>
      </c>
    </row>
    <row r="25" spans="1:16" ht="94.5" thickBot="1" x14ac:dyDescent="0.3">
      <c r="A25" s="118">
        <v>20</v>
      </c>
      <c r="E25" s="369">
        <v>7</v>
      </c>
      <c r="F25" s="370" t="s">
        <v>190</v>
      </c>
      <c r="G25" s="110"/>
      <c r="H25" s="110" t="s">
        <v>171</v>
      </c>
      <c r="I25" s="110" t="s">
        <v>187</v>
      </c>
      <c r="J25" s="103"/>
      <c r="K25" s="103"/>
      <c r="L25" s="98"/>
      <c r="M25" s="103"/>
      <c r="N25" s="98"/>
    </row>
    <row r="26" spans="1:16" ht="60.75" customHeight="1" x14ac:dyDescent="0.25">
      <c r="A26" s="118">
        <v>21</v>
      </c>
      <c r="E26" s="369"/>
      <c r="F26" s="370"/>
      <c r="G26" s="111" t="s">
        <v>191</v>
      </c>
      <c r="H26" s="111" t="s">
        <v>167</v>
      </c>
      <c r="I26" s="111" t="s">
        <v>186</v>
      </c>
      <c r="J26" s="101">
        <f>SUM(I13*1220)</f>
        <v>91842.21</v>
      </c>
      <c r="K26" s="101">
        <f>SUM(G12*10%)*(I13)</f>
        <v>240144.79500000001</v>
      </c>
      <c r="L26" s="102">
        <f>SUM(L18*10%)*(I13)</f>
        <v>112920.75</v>
      </c>
      <c r="M26" s="101">
        <v>0</v>
      </c>
      <c r="N26" s="102">
        <v>0</v>
      </c>
    </row>
    <row r="27" spans="1:16" ht="131.25" x14ac:dyDescent="0.25">
      <c r="E27" s="369"/>
      <c r="F27" s="370"/>
      <c r="G27" s="107" t="s">
        <v>170</v>
      </c>
      <c r="H27" s="107" t="s">
        <v>168</v>
      </c>
      <c r="I27" s="107" t="s">
        <v>280</v>
      </c>
      <c r="J27" s="66"/>
      <c r="K27" s="66"/>
      <c r="L27" s="78"/>
      <c r="M27" s="66"/>
      <c r="N27" s="78"/>
    </row>
    <row r="28" spans="1:16" ht="77.25" customHeight="1" x14ac:dyDescent="0.25">
      <c r="E28" s="369"/>
      <c r="F28" s="370"/>
      <c r="G28" s="107" t="s">
        <v>192</v>
      </c>
      <c r="H28" s="107" t="s">
        <v>169</v>
      </c>
      <c r="I28" s="107" t="s">
        <v>189</v>
      </c>
      <c r="J28" s="66"/>
      <c r="K28" s="66"/>
      <c r="L28" s="78"/>
      <c r="M28" s="66"/>
      <c r="N28" s="78"/>
    </row>
    <row r="29" spans="1:16" ht="75" x14ac:dyDescent="0.25">
      <c r="E29" s="369">
        <v>8</v>
      </c>
      <c r="F29" s="370" t="s">
        <v>16</v>
      </c>
      <c r="G29" s="107" t="s">
        <v>191</v>
      </c>
      <c r="H29" s="107" t="s">
        <v>167</v>
      </c>
      <c r="I29" s="107" t="s">
        <v>186</v>
      </c>
      <c r="J29" s="66">
        <f>SUM(I18*1220)</f>
        <v>25511.725000000002</v>
      </c>
      <c r="K29" s="66">
        <f>SUM(G12*10%)*(I18)</f>
        <v>66706.887500000012</v>
      </c>
      <c r="L29" s="78">
        <f>SUM(L18*10%)*(I18)</f>
        <v>31366.875000000004</v>
      </c>
      <c r="M29" s="66">
        <v>0</v>
      </c>
      <c r="N29" s="78">
        <v>0</v>
      </c>
    </row>
    <row r="30" spans="1:16" ht="131.25" x14ac:dyDescent="0.25">
      <c r="E30" s="369"/>
      <c r="F30" s="370"/>
      <c r="G30" s="107" t="s">
        <v>170</v>
      </c>
      <c r="H30" s="107" t="s">
        <v>168</v>
      </c>
      <c r="I30" s="107" t="s">
        <v>188</v>
      </c>
      <c r="J30" s="66"/>
      <c r="K30" s="66"/>
      <c r="L30" s="78"/>
      <c r="M30" s="66"/>
      <c r="N30" s="78"/>
    </row>
    <row r="31" spans="1:16" ht="75.75" thickBot="1" x14ac:dyDescent="0.3">
      <c r="E31" s="369"/>
      <c r="F31" s="370"/>
      <c r="G31" s="108" t="s">
        <v>192</v>
      </c>
      <c r="H31" s="108" t="s">
        <v>169</v>
      </c>
      <c r="I31" s="108" t="s">
        <v>189</v>
      </c>
      <c r="J31" s="95"/>
      <c r="K31" s="95"/>
      <c r="L31" s="91"/>
      <c r="M31" s="95"/>
      <c r="N31" s="91"/>
    </row>
    <row r="32" spans="1:16" ht="108.75" customHeight="1" thickBot="1" x14ac:dyDescent="0.3">
      <c r="E32" s="369">
        <v>9</v>
      </c>
      <c r="F32" s="370" t="s">
        <v>275</v>
      </c>
      <c r="G32" s="110">
        <v>0</v>
      </c>
      <c r="H32" s="110" t="s">
        <v>161</v>
      </c>
      <c r="I32" s="110" t="s">
        <v>187</v>
      </c>
      <c r="J32" s="103"/>
      <c r="K32" s="103"/>
      <c r="L32" s="98"/>
      <c r="M32" s="103"/>
      <c r="N32" s="98"/>
    </row>
    <row r="33" spans="5:14" ht="56.25" x14ac:dyDescent="0.25">
      <c r="E33" s="369"/>
      <c r="F33" s="370"/>
      <c r="G33" s="111" t="s">
        <v>191</v>
      </c>
      <c r="H33" s="111" t="s">
        <v>162</v>
      </c>
      <c r="I33" s="111" t="s">
        <v>186</v>
      </c>
      <c r="J33" s="101"/>
      <c r="K33" s="101"/>
      <c r="L33" s="102"/>
      <c r="M33" s="101"/>
      <c r="N33" s="102"/>
    </row>
    <row r="34" spans="5:14" ht="131.25" x14ac:dyDescent="0.25">
      <c r="E34" s="369"/>
      <c r="F34" s="370"/>
      <c r="G34" s="107" t="s">
        <v>170</v>
      </c>
      <c r="H34" s="107" t="s">
        <v>168</v>
      </c>
      <c r="I34" s="107" t="s">
        <v>188</v>
      </c>
      <c r="J34" s="66"/>
      <c r="K34" s="66"/>
      <c r="L34" s="78"/>
      <c r="M34" s="66"/>
      <c r="N34" s="78"/>
    </row>
    <row r="35" spans="5:14" ht="84.75" customHeight="1" x14ac:dyDescent="0.25">
      <c r="E35" s="369"/>
      <c r="F35" s="107" t="s">
        <v>276</v>
      </c>
      <c r="G35" s="107" t="s">
        <v>192</v>
      </c>
      <c r="H35" s="107" t="s">
        <v>264</v>
      </c>
      <c r="I35" s="107" t="s">
        <v>189</v>
      </c>
      <c r="J35" s="66"/>
      <c r="K35" s="66"/>
      <c r="L35" s="78"/>
      <c r="M35" s="66"/>
      <c r="N35" s="78"/>
    </row>
    <row r="36" spans="5:14" ht="318.75" x14ac:dyDescent="0.25">
      <c r="E36" s="85">
        <v>10</v>
      </c>
      <c r="F36" s="107" t="s">
        <v>21</v>
      </c>
      <c r="G36" s="107" t="s">
        <v>193</v>
      </c>
      <c r="H36" s="107" t="s">
        <v>173</v>
      </c>
      <c r="I36" s="107" t="s">
        <v>135</v>
      </c>
      <c r="J36" s="66"/>
      <c r="K36" s="66"/>
      <c r="L36" s="78"/>
      <c r="M36" s="66"/>
      <c r="N36" s="78"/>
    </row>
    <row r="37" spans="5:14" ht="168.75" x14ac:dyDescent="0.25">
      <c r="E37" s="85">
        <v>11</v>
      </c>
      <c r="F37" s="107" t="s">
        <v>112</v>
      </c>
      <c r="G37" s="107" t="s">
        <v>136</v>
      </c>
      <c r="H37" s="107" t="s">
        <v>174</v>
      </c>
      <c r="I37" s="107" t="s">
        <v>137</v>
      </c>
      <c r="J37" s="66"/>
      <c r="K37" s="66"/>
      <c r="L37" s="78"/>
      <c r="M37" s="66"/>
      <c r="N37" s="78"/>
    </row>
    <row r="38" spans="5:14" ht="56.25" x14ac:dyDescent="0.25">
      <c r="E38" s="85">
        <v>12</v>
      </c>
      <c r="F38" s="107" t="s">
        <v>110</v>
      </c>
      <c r="G38" s="109" t="s">
        <v>266</v>
      </c>
      <c r="H38" s="109" t="s">
        <v>266</v>
      </c>
      <c r="I38" s="109" t="s">
        <v>266</v>
      </c>
      <c r="J38" s="66">
        <f>SUM(J21*2%)</f>
        <v>391.45859999999999</v>
      </c>
      <c r="K38" s="66">
        <f>SUM(K21*2%)</f>
        <v>4162.5097800000003</v>
      </c>
      <c r="L38" s="78">
        <f>SUM(L21*2%)</f>
        <v>4162.5097800000003</v>
      </c>
      <c r="M38" s="66">
        <f>SUM(M21*2%)</f>
        <v>4162.5097800000003</v>
      </c>
      <c r="N38" s="78">
        <f>SUM(N21*2%)</f>
        <v>4162.5097800000003</v>
      </c>
    </row>
    <row r="39" spans="5:14" ht="147" customHeight="1" x14ac:dyDescent="0.25">
      <c r="E39" s="85">
        <v>13</v>
      </c>
      <c r="F39" s="107" t="s">
        <v>98</v>
      </c>
      <c r="G39" s="107" t="s">
        <v>136</v>
      </c>
      <c r="H39" s="107" t="s">
        <v>176</v>
      </c>
      <c r="I39" s="107" t="s">
        <v>99</v>
      </c>
      <c r="J39" s="66"/>
      <c r="K39" s="66"/>
      <c r="L39" s="78"/>
      <c r="M39" s="66"/>
      <c r="N39" s="78"/>
    </row>
    <row r="40" spans="5:14" ht="42" customHeight="1" x14ac:dyDescent="0.25">
      <c r="E40" s="369">
        <v>14</v>
      </c>
      <c r="F40" s="370" t="s">
        <v>268</v>
      </c>
      <c r="G40" s="107" t="s">
        <v>132</v>
      </c>
      <c r="H40" s="107" t="s">
        <v>177</v>
      </c>
      <c r="I40" s="107" t="s">
        <v>179</v>
      </c>
      <c r="J40" s="66"/>
      <c r="K40" s="66"/>
      <c r="L40" s="78"/>
      <c r="M40" s="66"/>
      <c r="N40" s="78"/>
    </row>
    <row r="41" spans="5:14" ht="131.25" x14ac:dyDescent="0.25">
      <c r="E41" s="369"/>
      <c r="F41" s="370"/>
      <c r="G41" s="107">
        <v>0</v>
      </c>
      <c r="H41" s="107" t="s">
        <v>267</v>
      </c>
      <c r="I41" s="107" t="s">
        <v>269</v>
      </c>
      <c r="J41" s="66">
        <v>1000</v>
      </c>
      <c r="K41" s="66">
        <v>1000</v>
      </c>
      <c r="L41" s="78">
        <f>SUM(I6*8)</f>
        <v>1338.32</v>
      </c>
      <c r="M41" s="66">
        <v>0</v>
      </c>
      <c r="N41" s="78">
        <f>SUM(I6*8)</f>
        <v>1338.32</v>
      </c>
    </row>
    <row r="42" spans="5:14" ht="93.75" x14ac:dyDescent="0.25">
      <c r="E42" s="85">
        <v>15</v>
      </c>
      <c r="F42" s="107" t="s">
        <v>277</v>
      </c>
      <c r="G42" s="107" t="s">
        <v>131</v>
      </c>
      <c r="H42" s="107" t="s">
        <v>180</v>
      </c>
      <c r="I42" s="107" t="s">
        <v>194</v>
      </c>
      <c r="J42" s="66"/>
      <c r="K42" s="66"/>
      <c r="L42" s="78"/>
      <c r="M42" s="66"/>
      <c r="N42" s="78"/>
    </row>
    <row r="43" spans="5:14" ht="90" customHeight="1" x14ac:dyDescent="0.25">
      <c r="E43" s="85">
        <v>16</v>
      </c>
      <c r="F43" s="107" t="s">
        <v>183</v>
      </c>
      <c r="G43" s="107" t="s">
        <v>10</v>
      </c>
      <c r="H43" s="107" t="s">
        <v>122</v>
      </c>
      <c r="I43" s="107" t="s">
        <v>195</v>
      </c>
      <c r="J43" s="66"/>
      <c r="K43" s="66"/>
      <c r="L43" s="78"/>
      <c r="M43" s="66"/>
      <c r="N43" s="78"/>
    </row>
    <row r="44" spans="5:14" ht="75" x14ac:dyDescent="0.25">
      <c r="E44" s="369">
        <v>17</v>
      </c>
      <c r="F44" s="370" t="s">
        <v>11</v>
      </c>
      <c r="G44" s="107" t="s">
        <v>12</v>
      </c>
      <c r="H44" s="107" t="s">
        <v>123</v>
      </c>
      <c r="I44" s="107" t="s">
        <v>123</v>
      </c>
      <c r="J44" s="66">
        <f>SUM(I6*1)</f>
        <v>167.29</v>
      </c>
      <c r="K44" s="66">
        <f>SUM(I6*5)</f>
        <v>836.44999999999993</v>
      </c>
      <c r="L44" s="78">
        <f>SUM(I6*5)</f>
        <v>836.44999999999993</v>
      </c>
      <c r="M44" s="66">
        <f>SUM(I6*5)</f>
        <v>836.44999999999993</v>
      </c>
      <c r="N44" s="78">
        <f>SUM(I6*5)</f>
        <v>836.44999999999993</v>
      </c>
    </row>
    <row r="45" spans="5:14" ht="18.75" x14ac:dyDescent="0.25">
      <c r="E45" s="369"/>
      <c r="F45" s="370"/>
      <c r="G45" s="107" t="s">
        <v>124</v>
      </c>
      <c r="H45" s="107">
        <v>0</v>
      </c>
      <c r="I45" s="107" t="s">
        <v>125</v>
      </c>
      <c r="J45" s="66"/>
      <c r="K45" s="66"/>
      <c r="L45" s="78"/>
      <c r="M45" s="66"/>
      <c r="N45" s="78"/>
    </row>
    <row r="46" spans="5:14" ht="30" customHeight="1" x14ac:dyDescent="0.25">
      <c r="E46" s="85">
        <v>18</v>
      </c>
      <c r="F46" s="107" t="s">
        <v>13</v>
      </c>
      <c r="G46" s="112"/>
      <c r="H46" s="112"/>
      <c r="I46" s="112"/>
      <c r="J46" s="66"/>
      <c r="K46" s="66"/>
      <c r="L46" s="78"/>
      <c r="M46" s="66"/>
      <c r="N46" s="78"/>
    </row>
    <row r="47" spans="5:14" ht="94.5" thickBot="1" x14ac:dyDescent="0.3">
      <c r="E47" s="106">
        <v>32</v>
      </c>
      <c r="F47" s="114" t="s">
        <v>278</v>
      </c>
      <c r="G47" s="115"/>
      <c r="H47" s="115"/>
      <c r="I47" s="115"/>
      <c r="J47" s="100">
        <f>SUM(I12*50)</f>
        <v>16310.775000000001</v>
      </c>
      <c r="K47" s="100">
        <f>SUM(K18*2%)*(I12)</f>
        <v>130486.20000000001</v>
      </c>
      <c r="L47" s="100">
        <f>SUM(L18*2%)*(I12)</f>
        <v>97864.650000000009</v>
      </c>
      <c r="M47" s="100">
        <f>SUM(K18*2%)*(I12)</f>
        <v>130486.20000000001</v>
      </c>
      <c r="N47" s="100">
        <f>SUM(L18*2%)*(I12)</f>
        <v>97864.650000000009</v>
      </c>
    </row>
    <row r="48" spans="5:14" ht="37.5" customHeight="1" thickBot="1" x14ac:dyDescent="0.4">
      <c r="E48" s="96"/>
      <c r="F48" s="97"/>
      <c r="G48" s="97"/>
      <c r="H48" s="97"/>
      <c r="I48" s="97"/>
      <c r="J48" s="99">
        <f>SUM(J21:J47)</f>
        <v>180762.55110000001</v>
      </c>
      <c r="K48" s="99">
        <f t="shared" ref="K48:N48" si="3">SUM(K21:K47)</f>
        <v>750826.98127999995</v>
      </c>
      <c r="L48" s="99">
        <f t="shared" si="3"/>
        <v>531513.53128</v>
      </c>
      <c r="M48" s="99">
        <f t="shared" si="3"/>
        <v>410353.74878000008</v>
      </c>
      <c r="N48" s="99">
        <f t="shared" si="3"/>
        <v>362759.74378000008</v>
      </c>
    </row>
    <row r="49" spans="1:16" ht="21.75" thickBot="1" x14ac:dyDescent="0.4">
      <c r="E49" s="96"/>
      <c r="F49" s="97"/>
      <c r="G49" s="97"/>
      <c r="H49" s="97"/>
      <c r="I49" s="97"/>
      <c r="J49" s="99"/>
      <c r="K49" s="99">
        <f>SUM(K48-J48)</f>
        <v>570064.43017999991</v>
      </c>
      <c r="L49" s="99">
        <f>SUM(L48-J48)</f>
        <v>350750.98017999995</v>
      </c>
      <c r="M49" s="99">
        <f>SUM(M48-K48)</f>
        <v>-340473.23249999987</v>
      </c>
      <c r="N49" s="99">
        <f>SUM(J48-N48)</f>
        <v>-181997.19268000007</v>
      </c>
    </row>
    <row r="50" spans="1:16" ht="21.75" thickBot="1" x14ac:dyDescent="0.4">
      <c r="E50" s="96"/>
      <c r="F50" s="97"/>
      <c r="G50" s="97"/>
      <c r="H50" s="97"/>
      <c r="I50" s="97"/>
      <c r="J50" s="99"/>
      <c r="K50" s="99">
        <f>SUM(K48/J48)</f>
        <v>4.1536644438295927</v>
      </c>
      <c r="L50" s="99">
        <f>SUM(L48/J48)</f>
        <v>2.9403962714929839</v>
      </c>
      <c r="M50" s="99"/>
      <c r="N50" s="99"/>
    </row>
    <row r="51" spans="1:16" ht="21.75" thickBot="1" x14ac:dyDescent="0.4">
      <c r="E51" s="96"/>
      <c r="F51" s="97"/>
      <c r="G51" s="97"/>
      <c r="H51" s="97"/>
      <c r="I51" s="97"/>
      <c r="J51" s="99"/>
      <c r="K51" s="99">
        <f>SUM(J48*6.95)</f>
        <v>1256299.7301450002</v>
      </c>
      <c r="L51" s="99"/>
      <c r="M51" s="99"/>
      <c r="N51" s="99"/>
    </row>
    <row r="52" spans="1:16" x14ac:dyDescent="0.35">
      <c r="F52" s="148"/>
      <c r="G52" s="148"/>
      <c r="H52" s="148"/>
      <c r="I52" s="148"/>
      <c r="J52" s="149"/>
      <c r="K52" s="149">
        <f>SUM(K48*100/J48)</f>
        <v>415.36644438295929</v>
      </c>
      <c r="L52" s="149"/>
      <c r="M52" s="149"/>
      <c r="N52" s="149"/>
    </row>
    <row r="53" spans="1:16" s="158" customFormat="1" ht="21.75" thickBot="1" x14ac:dyDescent="0.4">
      <c r="A53" s="150"/>
      <c r="B53" s="151"/>
      <c r="C53" s="152"/>
      <c r="D53" s="153"/>
      <c r="E53" s="154"/>
      <c r="F53" s="155"/>
      <c r="G53" s="155"/>
      <c r="H53" s="155"/>
      <c r="I53" s="155"/>
      <c r="J53" s="156"/>
      <c r="K53" s="156"/>
      <c r="L53" s="156"/>
      <c r="M53" s="156"/>
      <c r="N53" s="156"/>
      <c r="O53" s="157"/>
      <c r="P53" s="157"/>
    </row>
  </sheetData>
  <mergeCells count="15">
    <mergeCell ref="E3:L3"/>
    <mergeCell ref="H4:L4"/>
    <mergeCell ref="H5:L5"/>
    <mergeCell ref="E25:E28"/>
    <mergeCell ref="F25:F28"/>
    <mergeCell ref="H21:I21"/>
    <mergeCell ref="F21:G21"/>
    <mergeCell ref="E29:E31"/>
    <mergeCell ref="F29:F31"/>
    <mergeCell ref="E40:E41"/>
    <mergeCell ref="F40:F41"/>
    <mergeCell ref="E44:E45"/>
    <mergeCell ref="F44:F45"/>
    <mergeCell ref="E32:E35"/>
    <mergeCell ref="F32:F34"/>
  </mergeCells>
  <printOptions horizontalCentered="1"/>
  <pageMargins left="0.7" right="0.7" top="0.75" bottom="0.75" header="0.3" footer="0.3"/>
  <pageSetup paperSize="8" scale="90" orientation="landscape" r:id="rId1"/>
  <rowBreaks count="1" manualBreakCount="1">
    <brk id="18" min="4"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71"/>
  <sheetViews>
    <sheetView topLeftCell="A13" workbookViewId="0">
      <selection activeCell="H6" sqref="H6:I18"/>
    </sheetView>
  </sheetViews>
  <sheetFormatPr defaultRowHeight="21" x14ac:dyDescent="0.35"/>
  <cols>
    <col min="1" max="1" width="9.140625" style="118"/>
    <col min="2" max="2" width="16.7109375" style="42" customWidth="1"/>
    <col min="3" max="3" width="37.85546875" style="120" customWidth="1"/>
    <col min="4" max="4" width="14.85546875" style="123" customWidth="1"/>
    <col min="5" max="5" width="9.140625" style="50"/>
    <col min="6" max="6" width="30.7109375" style="50" customWidth="1"/>
    <col min="7" max="9" width="25.7109375" style="50" customWidth="1"/>
    <col min="10" max="14" width="18.7109375" style="64" customWidth="1"/>
    <col min="15" max="16" width="9.85546875" style="53" bestFit="1" customWidth="1"/>
    <col min="17" max="20" width="9.85546875" bestFit="1" customWidth="1"/>
    <col min="21" max="21" width="10.7109375" customWidth="1"/>
    <col min="22" max="22" width="9.85546875" bestFit="1" customWidth="1"/>
  </cols>
  <sheetData>
    <row r="3" spans="1:22" ht="54.75" customHeight="1" x14ac:dyDescent="0.25">
      <c r="E3" s="373" t="s">
        <v>253</v>
      </c>
      <c r="F3" s="374"/>
      <c r="G3" s="374"/>
      <c r="H3" s="374"/>
      <c r="I3" s="374"/>
      <c r="J3" s="374"/>
      <c r="K3" s="374"/>
      <c r="L3" s="378"/>
      <c r="M3" s="116"/>
      <c r="N3" s="116"/>
    </row>
    <row r="4" spans="1:22" ht="27" x14ac:dyDescent="0.35">
      <c r="E4" s="67" t="s">
        <v>254</v>
      </c>
      <c r="F4" s="67"/>
      <c r="G4" s="65"/>
      <c r="H4" s="373" t="s">
        <v>271</v>
      </c>
      <c r="I4" s="374"/>
      <c r="J4" s="374"/>
      <c r="K4" s="374"/>
      <c r="L4" s="378"/>
      <c r="M4" s="129"/>
      <c r="N4" s="130"/>
      <c r="O4" s="66">
        <v>1500</v>
      </c>
      <c r="P4" s="66">
        <v>1800</v>
      </c>
      <c r="Q4" s="66">
        <v>2000</v>
      </c>
      <c r="R4" s="66">
        <v>2500</v>
      </c>
      <c r="S4" s="66">
        <v>3000</v>
      </c>
      <c r="T4" s="66">
        <v>3500</v>
      </c>
      <c r="U4" s="66">
        <v>4000</v>
      </c>
      <c r="V4" s="66">
        <v>5000</v>
      </c>
    </row>
    <row r="5" spans="1:22" x14ac:dyDescent="0.35">
      <c r="A5" s="117" t="s">
        <v>284</v>
      </c>
      <c r="B5" s="117" t="s">
        <v>282</v>
      </c>
      <c r="C5" s="119" t="s">
        <v>285</v>
      </c>
      <c r="E5" s="67" t="s">
        <v>255</v>
      </c>
      <c r="F5" s="74"/>
      <c r="G5" s="75"/>
      <c r="H5" s="375" t="s">
        <v>243</v>
      </c>
      <c r="I5" s="376"/>
      <c r="J5" s="376"/>
      <c r="K5" s="376"/>
      <c r="L5" s="379"/>
      <c r="M5" s="131"/>
      <c r="N5" s="132"/>
      <c r="O5" s="69">
        <f>SUM(O4/10.76)</f>
        <v>139.40520446096656</v>
      </c>
      <c r="P5" s="69">
        <f t="shared" ref="P5:V5" si="0">SUM(P4/10.76)</f>
        <v>167.28624535315984</v>
      </c>
      <c r="Q5" s="69">
        <f t="shared" si="0"/>
        <v>185.87360594795538</v>
      </c>
      <c r="R5" s="69">
        <f t="shared" si="0"/>
        <v>232.34200743494424</v>
      </c>
      <c r="S5" s="69">
        <f t="shared" si="0"/>
        <v>278.81040892193312</v>
      </c>
      <c r="T5" s="69">
        <f t="shared" si="0"/>
        <v>325.27881040892191</v>
      </c>
      <c r="U5" s="69">
        <f t="shared" si="0"/>
        <v>371.74721189591077</v>
      </c>
      <c r="V5" s="69">
        <f t="shared" si="0"/>
        <v>464.68401486988847</v>
      </c>
    </row>
    <row r="6" spans="1:22" ht="42.75" x14ac:dyDescent="0.35">
      <c r="A6" s="118">
        <v>1</v>
      </c>
      <c r="B6" s="118" t="s">
        <v>283</v>
      </c>
      <c r="C6" s="120" t="s">
        <v>286</v>
      </c>
      <c r="D6" s="123">
        <v>67650</v>
      </c>
      <c r="E6" s="67" t="s">
        <v>256</v>
      </c>
      <c r="F6" s="74"/>
      <c r="G6" s="75"/>
      <c r="H6" s="68" t="s">
        <v>244</v>
      </c>
      <c r="I6" s="69">
        <v>167.29</v>
      </c>
      <c r="J6" s="76"/>
      <c r="K6" s="77"/>
      <c r="L6" s="78"/>
      <c r="M6" s="77"/>
      <c r="N6" s="78"/>
    </row>
    <row r="7" spans="1:22" ht="42.75" x14ac:dyDescent="0.35">
      <c r="A7" s="118">
        <v>2</v>
      </c>
      <c r="B7" s="118" t="s">
        <v>283</v>
      </c>
      <c r="C7" s="120" t="s">
        <v>287</v>
      </c>
      <c r="D7" s="123">
        <v>59400</v>
      </c>
      <c r="E7" s="67" t="s">
        <v>257</v>
      </c>
      <c r="F7" s="74"/>
      <c r="G7" s="75"/>
      <c r="H7" s="68" t="s">
        <v>248</v>
      </c>
      <c r="I7" s="69">
        <f>SUM(I6*1.5)</f>
        <v>250.935</v>
      </c>
      <c r="J7" s="76"/>
      <c r="K7" s="77"/>
      <c r="L7" s="78"/>
      <c r="M7" s="77"/>
      <c r="N7" s="78"/>
    </row>
    <row r="8" spans="1:22" x14ac:dyDescent="0.35">
      <c r="A8" s="118">
        <v>3</v>
      </c>
      <c r="B8" s="118" t="s">
        <v>283</v>
      </c>
      <c r="C8" s="120" t="s">
        <v>288</v>
      </c>
      <c r="D8" s="123">
        <v>75600</v>
      </c>
      <c r="E8" s="67" t="s">
        <v>258</v>
      </c>
      <c r="F8" s="74"/>
      <c r="G8" s="75"/>
      <c r="H8" s="68"/>
      <c r="I8" s="69"/>
      <c r="J8" s="76"/>
      <c r="K8" s="77"/>
      <c r="L8" s="78"/>
      <c r="M8" s="77"/>
      <c r="N8" s="78"/>
    </row>
    <row r="9" spans="1:22" ht="31.5" x14ac:dyDescent="0.35">
      <c r="A9" s="118">
        <v>4</v>
      </c>
      <c r="B9" s="118" t="s">
        <v>283</v>
      </c>
      <c r="C9" s="120" t="s">
        <v>289</v>
      </c>
      <c r="D9" s="123">
        <v>46200</v>
      </c>
      <c r="E9" s="67" t="s">
        <v>259</v>
      </c>
      <c r="F9" s="74"/>
      <c r="G9" s="75"/>
      <c r="H9" s="70" t="s">
        <v>245</v>
      </c>
      <c r="I9" s="69">
        <f>SUM(I6*2/3)</f>
        <v>111.52666666666666</v>
      </c>
      <c r="J9" s="76"/>
      <c r="K9" s="77"/>
      <c r="L9" s="78"/>
      <c r="M9" s="77"/>
      <c r="N9" s="78"/>
    </row>
    <row r="10" spans="1:22" s="50" customFormat="1" ht="31.5" x14ac:dyDescent="0.35">
      <c r="A10" s="118">
        <v>5</v>
      </c>
      <c r="B10" s="118" t="s">
        <v>283</v>
      </c>
      <c r="C10" s="120" t="s">
        <v>290</v>
      </c>
      <c r="D10" s="123">
        <v>44800</v>
      </c>
      <c r="E10" s="67"/>
      <c r="F10" s="117" t="s">
        <v>282</v>
      </c>
      <c r="G10" s="119" t="s">
        <v>285</v>
      </c>
      <c r="H10" s="70" t="s">
        <v>246</v>
      </c>
      <c r="I10" s="69">
        <f>+I9</f>
        <v>111.52666666666666</v>
      </c>
      <c r="J10" s="76"/>
      <c r="K10" s="77"/>
      <c r="L10" s="78"/>
      <c r="M10" s="77"/>
      <c r="N10" s="78"/>
      <c r="O10" s="53"/>
      <c r="P10" s="53"/>
    </row>
    <row r="11" spans="1:22" s="50" customFormat="1" ht="57" x14ac:dyDescent="0.4">
      <c r="A11" s="118">
        <v>6</v>
      </c>
      <c r="B11" s="118" t="s">
        <v>283</v>
      </c>
      <c r="C11" s="121" t="s">
        <v>291</v>
      </c>
      <c r="D11" s="123">
        <v>46200</v>
      </c>
      <c r="E11" s="126"/>
      <c r="F11" s="125"/>
      <c r="G11" s="127" t="s">
        <v>286</v>
      </c>
      <c r="H11" s="70" t="s">
        <v>247</v>
      </c>
      <c r="I11" s="69">
        <f>SUM(I7-I9-I10)</f>
        <v>27.881666666666703</v>
      </c>
      <c r="J11" s="76"/>
      <c r="K11" s="77"/>
      <c r="L11" s="78"/>
      <c r="M11" s="77"/>
      <c r="N11" s="78"/>
      <c r="O11" s="53"/>
      <c r="P11" s="53"/>
    </row>
    <row r="12" spans="1:22" s="50" customFormat="1" ht="63" x14ac:dyDescent="0.4">
      <c r="A12" s="118">
        <v>7</v>
      </c>
      <c r="B12" s="118" t="s">
        <v>283</v>
      </c>
      <c r="C12" s="121" t="s">
        <v>292</v>
      </c>
      <c r="D12" s="123">
        <v>31900</v>
      </c>
      <c r="E12" s="71"/>
      <c r="G12" s="128">
        <v>67650</v>
      </c>
      <c r="H12" s="70" t="s">
        <v>281</v>
      </c>
      <c r="I12" s="69">
        <f>SUM(I9:I11)</f>
        <v>250.935</v>
      </c>
      <c r="J12" s="76"/>
      <c r="K12" s="77"/>
      <c r="L12" s="78"/>
      <c r="M12" s="77"/>
      <c r="N12" s="78"/>
      <c r="O12" s="53"/>
      <c r="P12" s="53"/>
    </row>
    <row r="13" spans="1:22" s="50" customFormat="1" ht="47.25" x14ac:dyDescent="0.4">
      <c r="A13" s="118">
        <v>8</v>
      </c>
      <c r="B13" s="118" t="s">
        <v>283</v>
      </c>
      <c r="C13" s="121" t="s">
        <v>293</v>
      </c>
      <c r="D13" s="123">
        <v>31350</v>
      </c>
      <c r="E13" s="71"/>
      <c r="F13" s="72"/>
      <c r="G13" s="73"/>
      <c r="H13" s="70" t="s">
        <v>252</v>
      </c>
      <c r="I13" s="69">
        <f>SUM(I7*30%)</f>
        <v>75.280500000000004</v>
      </c>
      <c r="J13" s="76"/>
      <c r="K13" s="77"/>
      <c r="L13" s="78"/>
      <c r="M13" s="77"/>
      <c r="N13" s="78"/>
      <c r="O13" s="53"/>
      <c r="P13" s="53"/>
    </row>
    <row r="14" spans="1:22" s="50" customFormat="1" ht="37.5" customHeight="1" x14ac:dyDescent="0.4">
      <c r="A14" s="118">
        <v>9</v>
      </c>
      <c r="B14" s="118" t="s">
        <v>283</v>
      </c>
      <c r="C14" s="121" t="s">
        <v>294</v>
      </c>
      <c r="D14" s="123">
        <v>36200</v>
      </c>
      <c r="E14" s="71"/>
      <c r="F14" s="72"/>
      <c r="G14" s="73"/>
      <c r="H14" s="82" t="s">
        <v>250</v>
      </c>
      <c r="I14" s="79"/>
      <c r="J14" s="80"/>
      <c r="K14" s="80"/>
      <c r="L14" s="81"/>
      <c r="M14" s="80"/>
      <c r="N14" s="81"/>
      <c r="O14" s="53"/>
      <c r="P14" s="53"/>
    </row>
    <row r="15" spans="1:22" s="50" customFormat="1" ht="24" x14ac:dyDescent="0.4">
      <c r="A15" s="118">
        <v>10</v>
      </c>
      <c r="B15" s="118" t="s">
        <v>283</v>
      </c>
      <c r="C15" s="121" t="s">
        <v>295</v>
      </c>
      <c r="D15" s="123">
        <v>36200</v>
      </c>
      <c r="E15" s="71"/>
      <c r="F15" s="72"/>
      <c r="G15" s="73"/>
      <c r="H15" s="70" t="s">
        <v>251</v>
      </c>
      <c r="I15" s="69"/>
      <c r="J15" s="76"/>
      <c r="K15" s="77"/>
      <c r="L15" s="78"/>
      <c r="M15" s="77"/>
      <c r="N15" s="78"/>
      <c r="O15" s="53"/>
      <c r="P15" s="53"/>
    </row>
    <row r="16" spans="1:22" s="50" customFormat="1" ht="31.5" x14ac:dyDescent="0.4">
      <c r="A16" s="118">
        <v>11</v>
      </c>
      <c r="B16" s="122" t="s">
        <v>296</v>
      </c>
      <c r="C16" s="121" t="s">
        <v>296</v>
      </c>
      <c r="D16" s="123">
        <v>88500</v>
      </c>
      <c r="E16" s="71"/>
      <c r="F16" s="72"/>
      <c r="G16" s="73"/>
      <c r="H16" s="70" t="s">
        <v>246</v>
      </c>
      <c r="I16" s="69">
        <f>SUM(I10*15%)</f>
        <v>16.728999999999999</v>
      </c>
      <c r="J16" s="76"/>
      <c r="K16" s="77"/>
      <c r="L16" s="78"/>
      <c r="M16" s="77"/>
      <c r="N16" s="78"/>
      <c r="O16" s="53"/>
      <c r="P16" s="53"/>
    </row>
    <row r="17" spans="1:16" s="50" customFormat="1" ht="32.25" thickBot="1" x14ac:dyDescent="0.45">
      <c r="A17" s="118">
        <v>12</v>
      </c>
      <c r="B17" s="118" t="s">
        <v>297</v>
      </c>
      <c r="C17" s="118" t="s">
        <v>297</v>
      </c>
      <c r="D17" s="123">
        <v>79800</v>
      </c>
      <c r="E17" s="71"/>
      <c r="F17" s="72"/>
      <c r="G17" s="73"/>
      <c r="H17" s="87" t="s">
        <v>247</v>
      </c>
      <c r="I17" s="88">
        <f>SUM(I11*15%)</f>
        <v>4.1822500000000051</v>
      </c>
      <c r="J17" s="89"/>
      <c r="K17" s="90" t="s">
        <v>305</v>
      </c>
      <c r="L17" s="90" t="s">
        <v>305</v>
      </c>
      <c r="M17" s="90"/>
      <c r="N17" s="91"/>
      <c r="O17" s="53"/>
      <c r="P17" s="53"/>
    </row>
    <row r="18" spans="1:16" s="50" customFormat="1" ht="24.75" thickBot="1" x14ac:dyDescent="0.45">
      <c r="A18" s="118">
        <v>13</v>
      </c>
      <c r="B18" s="118" t="s">
        <v>298</v>
      </c>
      <c r="C18" s="121"/>
      <c r="D18" s="123">
        <v>52500</v>
      </c>
      <c r="E18" s="133"/>
      <c r="F18" s="134"/>
      <c r="G18" s="135"/>
      <c r="H18" s="136"/>
      <c r="I18" s="137">
        <f>SUM(I16:I17)</f>
        <v>20.911250000000003</v>
      </c>
      <c r="J18" s="103"/>
      <c r="K18" s="103">
        <v>20000</v>
      </c>
      <c r="L18" s="103">
        <v>15000</v>
      </c>
      <c r="M18" s="103"/>
      <c r="N18" s="103"/>
      <c r="O18" s="53"/>
      <c r="P18" s="53"/>
    </row>
    <row r="19" spans="1:16" ht="113.25" thickBot="1" x14ac:dyDescent="0.3">
      <c r="A19" s="118">
        <v>14</v>
      </c>
      <c r="B19" s="122" t="s">
        <v>299</v>
      </c>
      <c r="C19" s="122" t="s">
        <v>299</v>
      </c>
      <c r="D19" s="123">
        <v>69000</v>
      </c>
      <c r="E19" s="92" t="s">
        <v>260</v>
      </c>
      <c r="F19" s="92" t="s">
        <v>261</v>
      </c>
      <c r="G19" s="93" t="s">
        <v>262</v>
      </c>
      <c r="H19" s="93" t="s">
        <v>155</v>
      </c>
      <c r="I19" s="93" t="s">
        <v>156</v>
      </c>
      <c r="J19" s="93" t="s">
        <v>272</v>
      </c>
      <c r="K19" s="93" t="s">
        <v>273</v>
      </c>
      <c r="L19" s="93" t="s">
        <v>274</v>
      </c>
      <c r="M19" s="93" t="s">
        <v>273</v>
      </c>
      <c r="N19" s="93" t="s">
        <v>274</v>
      </c>
    </row>
    <row r="20" spans="1:16" ht="21.75" thickBot="1" x14ac:dyDescent="0.3">
      <c r="A20" s="118">
        <v>15</v>
      </c>
      <c r="B20" s="122" t="s">
        <v>300</v>
      </c>
      <c r="C20" s="122" t="s">
        <v>300</v>
      </c>
      <c r="D20" s="124">
        <v>85000</v>
      </c>
      <c r="E20" s="104">
        <v>1</v>
      </c>
      <c r="F20" s="104">
        <v>2</v>
      </c>
      <c r="G20" s="105">
        <v>3</v>
      </c>
      <c r="H20" s="105">
        <v>4</v>
      </c>
      <c r="I20" s="105">
        <v>5</v>
      </c>
      <c r="J20" s="105">
        <v>6</v>
      </c>
      <c r="K20" s="105">
        <v>7</v>
      </c>
      <c r="L20" s="105">
        <v>8</v>
      </c>
      <c r="M20" s="105">
        <v>9</v>
      </c>
      <c r="N20" s="105">
        <v>10</v>
      </c>
    </row>
    <row r="21" spans="1:16" ht="21.75" thickBot="1" x14ac:dyDescent="0.3">
      <c r="A21" s="118">
        <v>16</v>
      </c>
      <c r="B21" s="122" t="s">
        <v>301</v>
      </c>
      <c r="C21" s="122" t="s">
        <v>301</v>
      </c>
      <c r="D21" s="123">
        <v>70000</v>
      </c>
      <c r="E21" s="83"/>
      <c r="F21" s="377" t="s">
        <v>263</v>
      </c>
      <c r="G21" s="377"/>
      <c r="H21" s="377" t="s">
        <v>279</v>
      </c>
      <c r="I21" s="377"/>
      <c r="J21" s="84">
        <f>SUM(I12*60)</f>
        <v>15056.1</v>
      </c>
      <c r="K21" s="84">
        <f>SUM(G12*2%)*(I12)</f>
        <v>339515.05499999999</v>
      </c>
      <c r="L21" s="84">
        <f>SUM(G12*2%)*(I12)</f>
        <v>339515.05499999999</v>
      </c>
      <c r="M21" s="84">
        <f>SUM(G12*2%)*(I12)</f>
        <v>339515.05499999999</v>
      </c>
      <c r="N21" s="84">
        <f>SUM(G12*2%)*(I12)</f>
        <v>339515.05499999999</v>
      </c>
    </row>
    <row r="22" spans="1:16" ht="113.25" thickBot="1" x14ac:dyDescent="0.3">
      <c r="A22" s="118">
        <v>17</v>
      </c>
      <c r="B22" s="122" t="s">
        <v>302</v>
      </c>
      <c r="C22" s="122" t="s">
        <v>302</v>
      </c>
      <c r="D22" s="123">
        <v>51600</v>
      </c>
      <c r="E22" s="106">
        <v>1</v>
      </c>
      <c r="F22" s="109" t="s">
        <v>6</v>
      </c>
      <c r="G22" s="109" t="s">
        <v>148</v>
      </c>
      <c r="H22" s="109" t="s">
        <v>158</v>
      </c>
      <c r="I22" s="109" t="s">
        <v>270</v>
      </c>
      <c r="J22" s="84">
        <f>SUM(I12*50)</f>
        <v>12546.75</v>
      </c>
      <c r="K22" s="84">
        <f>SUM(K18*1%)*(I12)</f>
        <v>50187</v>
      </c>
      <c r="L22" s="84">
        <f>SUM(L18*1%)*(I12)</f>
        <v>37640.25</v>
      </c>
      <c r="M22" s="84">
        <f>SUM(K18*1%)*(I12)</f>
        <v>50187</v>
      </c>
      <c r="N22" s="84">
        <f>SUM(L18*1%)*(I12)</f>
        <v>37640.25</v>
      </c>
    </row>
    <row r="23" spans="1:16" ht="131.25" x14ac:dyDescent="0.25">
      <c r="A23" s="118">
        <v>18</v>
      </c>
      <c r="B23" s="122" t="s">
        <v>303</v>
      </c>
      <c r="C23" s="122" t="s">
        <v>303</v>
      </c>
      <c r="D23" s="123">
        <v>57800</v>
      </c>
      <c r="E23" s="106">
        <v>2</v>
      </c>
      <c r="F23" s="109" t="s">
        <v>15</v>
      </c>
      <c r="G23" s="109" t="s">
        <v>164</v>
      </c>
      <c r="H23" s="109" t="s">
        <v>166</v>
      </c>
      <c r="I23" s="109" t="s">
        <v>165</v>
      </c>
      <c r="J23" s="84">
        <f>SUM(I12*25)</f>
        <v>6273.375</v>
      </c>
      <c r="K23" s="84">
        <f>SUM(K18*0.5%)*(I12)</f>
        <v>25093.5</v>
      </c>
      <c r="L23" s="84">
        <f>SUM(L18*0.5%)*(I12)</f>
        <v>18820.125</v>
      </c>
      <c r="M23" s="84">
        <f>SUM(K12*100)</f>
        <v>0</v>
      </c>
      <c r="N23" s="84">
        <f>SUM(K12*75)</f>
        <v>0</v>
      </c>
    </row>
    <row r="24" spans="1:16" ht="169.5" thickBot="1" x14ac:dyDescent="0.3">
      <c r="A24" s="118">
        <v>19</v>
      </c>
      <c r="B24" s="122" t="s">
        <v>304</v>
      </c>
      <c r="C24" s="122" t="s">
        <v>304</v>
      </c>
      <c r="D24" s="123">
        <v>40500</v>
      </c>
      <c r="E24" s="106">
        <v>2</v>
      </c>
      <c r="F24" s="109" t="s">
        <v>7</v>
      </c>
      <c r="G24" s="108" t="s">
        <v>149</v>
      </c>
      <c r="H24" s="108" t="s">
        <v>163</v>
      </c>
      <c r="I24" s="108" t="s">
        <v>146</v>
      </c>
      <c r="J24" s="95">
        <v>1500</v>
      </c>
      <c r="K24" s="95">
        <v>1500</v>
      </c>
      <c r="L24" s="91">
        <v>1500</v>
      </c>
      <c r="M24" s="95">
        <v>1500</v>
      </c>
      <c r="N24" s="91">
        <v>1500</v>
      </c>
    </row>
    <row r="25" spans="1:16" ht="94.5" thickBot="1" x14ac:dyDescent="0.3">
      <c r="A25" s="118">
        <v>20</v>
      </c>
      <c r="E25" s="369">
        <v>7</v>
      </c>
      <c r="F25" s="370" t="s">
        <v>190</v>
      </c>
      <c r="G25" s="110"/>
      <c r="H25" s="110" t="s">
        <v>171</v>
      </c>
      <c r="I25" s="110" t="s">
        <v>187</v>
      </c>
      <c r="J25" s="103"/>
      <c r="K25" s="103"/>
      <c r="L25" s="98"/>
      <c r="M25" s="103"/>
      <c r="N25" s="98"/>
    </row>
    <row r="26" spans="1:16" ht="75" x14ac:dyDescent="0.25">
      <c r="A26" s="118">
        <v>21</v>
      </c>
      <c r="E26" s="369"/>
      <c r="F26" s="370"/>
      <c r="G26" s="111" t="s">
        <v>191</v>
      </c>
      <c r="H26" s="111" t="s">
        <v>167</v>
      </c>
      <c r="I26" s="111" t="s">
        <v>186</v>
      </c>
      <c r="J26" s="101">
        <f>SUM(I13*1220)</f>
        <v>91842.21</v>
      </c>
      <c r="K26" s="101">
        <f>SUM(G12*10%)*(I13)</f>
        <v>509272.58250000002</v>
      </c>
      <c r="L26" s="102">
        <f>SUM(L18*10%)*(I13)</f>
        <v>112920.75</v>
      </c>
      <c r="M26" s="101">
        <v>0</v>
      </c>
      <c r="N26" s="102">
        <v>0</v>
      </c>
    </row>
    <row r="27" spans="1:16" ht="131.25" x14ac:dyDescent="0.25">
      <c r="E27" s="369"/>
      <c r="F27" s="370"/>
      <c r="G27" s="109" t="s">
        <v>170</v>
      </c>
      <c r="H27" s="109" t="s">
        <v>168</v>
      </c>
      <c r="I27" s="109" t="s">
        <v>280</v>
      </c>
      <c r="J27" s="66"/>
      <c r="K27" s="66"/>
      <c r="L27" s="78"/>
      <c r="M27" s="66"/>
      <c r="N27" s="78"/>
    </row>
    <row r="28" spans="1:16" ht="75" x14ac:dyDescent="0.25">
      <c r="E28" s="369"/>
      <c r="F28" s="370"/>
      <c r="G28" s="109" t="s">
        <v>192</v>
      </c>
      <c r="H28" s="109" t="s">
        <v>169</v>
      </c>
      <c r="I28" s="109" t="s">
        <v>189</v>
      </c>
      <c r="J28" s="66"/>
      <c r="K28" s="66"/>
      <c r="L28" s="78"/>
      <c r="M28" s="66"/>
      <c r="N28" s="78"/>
    </row>
    <row r="29" spans="1:16" ht="75" x14ac:dyDescent="0.25">
      <c r="E29" s="369">
        <v>8</v>
      </c>
      <c r="F29" s="370" t="s">
        <v>16</v>
      </c>
      <c r="G29" s="109" t="s">
        <v>191</v>
      </c>
      <c r="H29" s="109" t="s">
        <v>167</v>
      </c>
      <c r="I29" s="109" t="s">
        <v>186</v>
      </c>
      <c r="J29" s="66">
        <f>SUM(I18*1220)</f>
        <v>25511.725000000002</v>
      </c>
      <c r="K29" s="66">
        <f>SUM(G12*10%)*(I18)</f>
        <v>141464.60625000001</v>
      </c>
      <c r="L29" s="78">
        <f>SUM(L18*10%)*(I18)</f>
        <v>31366.875000000004</v>
      </c>
      <c r="M29" s="66">
        <v>0</v>
      </c>
      <c r="N29" s="78">
        <v>0</v>
      </c>
    </row>
    <row r="30" spans="1:16" ht="131.25" x14ac:dyDescent="0.25">
      <c r="E30" s="369"/>
      <c r="F30" s="370"/>
      <c r="G30" s="109" t="s">
        <v>170</v>
      </c>
      <c r="H30" s="109" t="s">
        <v>168</v>
      </c>
      <c r="I30" s="109" t="s">
        <v>188</v>
      </c>
      <c r="J30" s="66"/>
      <c r="K30" s="66"/>
      <c r="L30" s="78"/>
      <c r="M30" s="66"/>
      <c r="N30" s="78"/>
    </row>
    <row r="31" spans="1:16" ht="75.75" thickBot="1" x14ac:dyDescent="0.3">
      <c r="E31" s="369"/>
      <c r="F31" s="370"/>
      <c r="G31" s="108" t="s">
        <v>192</v>
      </c>
      <c r="H31" s="108" t="s">
        <v>169</v>
      </c>
      <c r="I31" s="108" t="s">
        <v>189</v>
      </c>
      <c r="J31" s="95"/>
      <c r="K31" s="95"/>
      <c r="L31" s="91"/>
      <c r="M31" s="95"/>
      <c r="N31" s="91"/>
    </row>
    <row r="32" spans="1:16" ht="113.25" thickBot="1" x14ac:dyDescent="0.3">
      <c r="E32" s="369">
        <v>9</v>
      </c>
      <c r="F32" s="370" t="s">
        <v>275</v>
      </c>
      <c r="G32" s="110">
        <v>0</v>
      </c>
      <c r="H32" s="110" t="s">
        <v>161</v>
      </c>
      <c r="I32" s="110" t="s">
        <v>187</v>
      </c>
      <c r="J32" s="103"/>
      <c r="K32" s="103"/>
      <c r="L32" s="98"/>
      <c r="M32" s="103"/>
      <c r="N32" s="98"/>
    </row>
    <row r="33" spans="5:14" ht="56.25" x14ac:dyDescent="0.25">
      <c r="E33" s="369"/>
      <c r="F33" s="370"/>
      <c r="G33" s="111" t="s">
        <v>191</v>
      </c>
      <c r="H33" s="111" t="s">
        <v>162</v>
      </c>
      <c r="I33" s="111" t="s">
        <v>186</v>
      </c>
      <c r="J33" s="101"/>
      <c r="K33" s="101"/>
      <c r="L33" s="102"/>
      <c r="M33" s="101"/>
      <c r="N33" s="102"/>
    </row>
    <row r="34" spans="5:14" ht="131.25" x14ac:dyDescent="0.25">
      <c r="E34" s="369"/>
      <c r="F34" s="370"/>
      <c r="G34" s="109" t="s">
        <v>170</v>
      </c>
      <c r="H34" s="109" t="s">
        <v>168</v>
      </c>
      <c r="I34" s="109" t="s">
        <v>188</v>
      </c>
      <c r="J34" s="66"/>
      <c r="K34" s="66"/>
      <c r="L34" s="78"/>
      <c r="M34" s="66"/>
      <c r="N34" s="78"/>
    </row>
    <row r="35" spans="5:14" ht="75" x14ac:dyDescent="0.25">
      <c r="E35" s="369"/>
      <c r="F35" s="109" t="s">
        <v>276</v>
      </c>
      <c r="G35" s="109" t="s">
        <v>192</v>
      </c>
      <c r="H35" s="109" t="s">
        <v>264</v>
      </c>
      <c r="I35" s="109" t="s">
        <v>189</v>
      </c>
      <c r="J35" s="66"/>
      <c r="K35" s="66"/>
      <c r="L35" s="78"/>
      <c r="M35" s="66"/>
      <c r="N35" s="78"/>
    </row>
    <row r="36" spans="5:14" ht="318.75" x14ac:dyDescent="0.25">
      <c r="E36" s="106">
        <v>10</v>
      </c>
      <c r="F36" s="109" t="s">
        <v>21</v>
      </c>
      <c r="G36" s="109" t="s">
        <v>193</v>
      </c>
      <c r="H36" s="109" t="s">
        <v>173</v>
      </c>
      <c r="I36" s="109" t="s">
        <v>135</v>
      </c>
      <c r="J36" s="66"/>
      <c r="K36" s="66"/>
      <c r="L36" s="78"/>
      <c r="M36" s="66"/>
      <c r="N36" s="78"/>
    </row>
    <row r="37" spans="5:14" ht="168.75" x14ac:dyDescent="0.25">
      <c r="E37" s="106">
        <v>11</v>
      </c>
      <c r="F37" s="109" t="s">
        <v>112</v>
      </c>
      <c r="G37" s="109" t="s">
        <v>136</v>
      </c>
      <c r="H37" s="109" t="s">
        <v>174</v>
      </c>
      <c r="I37" s="109" t="s">
        <v>137</v>
      </c>
      <c r="J37" s="66"/>
      <c r="K37" s="66"/>
      <c r="L37" s="78"/>
      <c r="M37" s="66"/>
      <c r="N37" s="78"/>
    </row>
    <row r="38" spans="5:14" ht="56.25" x14ac:dyDescent="0.25">
      <c r="E38" s="106">
        <v>12</v>
      </c>
      <c r="F38" s="109" t="s">
        <v>110</v>
      </c>
      <c r="G38" s="109" t="s">
        <v>136</v>
      </c>
      <c r="H38" s="109" t="s">
        <v>175</v>
      </c>
      <c r="I38" s="109" t="s">
        <v>175</v>
      </c>
      <c r="J38" s="66"/>
      <c r="K38" s="66"/>
      <c r="L38" s="78"/>
      <c r="M38" s="66"/>
      <c r="N38" s="78"/>
    </row>
    <row r="39" spans="5:14" ht="112.5" x14ac:dyDescent="0.25">
      <c r="E39" s="106">
        <v>13</v>
      </c>
      <c r="F39" s="109" t="s">
        <v>98</v>
      </c>
      <c r="G39" s="109" t="s">
        <v>136</v>
      </c>
      <c r="H39" s="109" t="s">
        <v>176</v>
      </c>
      <c r="I39" s="109" t="s">
        <v>99</v>
      </c>
      <c r="J39" s="66"/>
      <c r="K39" s="66"/>
      <c r="L39" s="78"/>
      <c r="M39" s="66"/>
      <c r="N39" s="78"/>
    </row>
    <row r="40" spans="5:14" ht="75" x14ac:dyDescent="0.25">
      <c r="E40" s="369">
        <v>14</v>
      </c>
      <c r="F40" s="370" t="s">
        <v>268</v>
      </c>
      <c r="G40" s="109" t="s">
        <v>132</v>
      </c>
      <c r="H40" s="109" t="s">
        <v>177</v>
      </c>
      <c r="I40" s="109" t="s">
        <v>179</v>
      </c>
      <c r="J40" s="66"/>
      <c r="K40" s="66"/>
      <c r="L40" s="78"/>
      <c r="M40" s="66"/>
      <c r="N40" s="78"/>
    </row>
    <row r="41" spans="5:14" ht="131.25" x14ac:dyDescent="0.25">
      <c r="E41" s="369"/>
      <c r="F41" s="370"/>
      <c r="G41" s="109">
        <v>0</v>
      </c>
      <c r="H41" s="109" t="s">
        <v>267</v>
      </c>
      <c r="I41" s="109" t="s">
        <v>269</v>
      </c>
      <c r="J41" s="66">
        <v>1000</v>
      </c>
      <c r="K41" s="66">
        <v>1000</v>
      </c>
      <c r="L41" s="78">
        <f>SUM(I6*8)</f>
        <v>1338.32</v>
      </c>
      <c r="M41" s="66">
        <v>0</v>
      </c>
      <c r="N41" s="78">
        <f>SUM(I6*8)</f>
        <v>1338.32</v>
      </c>
    </row>
    <row r="42" spans="5:14" ht="93.75" x14ac:dyDescent="0.25">
      <c r="E42" s="106">
        <v>15</v>
      </c>
      <c r="F42" s="109" t="s">
        <v>277</v>
      </c>
      <c r="G42" s="109" t="s">
        <v>131</v>
      </c>
      <c r="H42" s="109" t="s">
        <v>180</v>
      </c>
      <c r="I42" s="109" t="s">
        <v>194</v>
      </c>
      <c r="J42" s="66"/>
      <c r="K42" s="66"/>
      <c r="L42" s="78"/>
      <c r="M42" s="66"/>
      <c r="N42" s="78"/>
    </row>
    <row r="43" spans="5:14" ht="75" x14ac:dyDescent="0.25">
      <c r="E43" s="106">
        <v>16</v>
      </c>
      <c r="F43" s="109" t="s">
        <v>183</v>
      </c>
      <c r="G43" s="109" t="s">
        <v>10</v>
      </c>
      <c r="H43" s="109" t="s">
        <v>122</v>
      </c>
      <c r="I43" s="109" t="s">
        <v>195</v>
      </c>
      <c r="J43" s="66"/>
      <c r="K43" s="66"/>
      <c r="L43" s="78"/>
      <c r="M43" s="66"/>
      <c r="N43" s="78"/>
    </row>
    <row r="44" spans="5:14" ht="75" x14ac:dyDescent="0.25">
      <c r="E44" s="369">
        <v>17</v>
      </c>
      <c r="F44" s="370" t="s">
        <v>11</v>
      </c>
      <c r="G44" s="109" t="s">
        <v>12</v>
      </c>
      <c r="H44" s="109" t="s">
        <v>123</v>
      </c>
      <c r="I44" s="109" t="s">
        <v>123</v>
      </c>
      <c r="J44" s="66">
        <f>SUM(I6*1)</f>
        <v>167.29</v>
      </c>
      <c r="K44" s="66">
        <f>SUM(I6*5)</f>
        <v>836.44999999999993</v>
      </c>
      <c r="L44" s="78">
        <f>SUM(I6*5)</f>
        <v>836.44999999999993</v>
      </c>
      <c r="M44" s="66">
        <f>SUM(I6*5)</f>
        <v>836.44999999999993</v>
      </c>
      <c r="N44" s="78">
        <f>SUM(I6*5)</f>
        <v>836.44999999999993</v>
      </c>
    </row>
    <row r="45" spans="5:14" ht="18.75" x14ac:dyDescent="0.25">
      <c r="E45" s="369"/>
      <c r="F45" s="370"/>
      <c r="G45" s="109" t="s">
        <v>124</v>
      </c>
      <c r="H45" s="109">
        <v>0</v>
      </c>
      <c r="I45" s="109" t="s">
        <v>125</v>
      </c>
      <c r="J45" s="66"/>
      <c r="K45" s="66"/>
      <c r="L45" s="78"/>
      <c r="M45" s="66"/>
      <c r="N45" s="78"/>
    </row>
    <row r="46" spans="5:14" x14ac:dyDescent="0.25">
      <c r="E46" s="106">
        <v>18</v>
      </c>
      <c r="F46" s="109" t="s">
        <v>13</v>
      </c>
      <c r="G46" s="112"/>
      <c r="H46" s="112"/>
      <c r="I46" s="112"/>
      <c r="J46" s="66"/>
      <c r="K46" s="66"/>
      <c r="L46" s="78"/>
      <c r="M46" s="66"/>
      <c r="N46" s="78"/>
    </row>
    <row r="47" spans="5:14" ht="37.5" x14ac:dyDescent="0.25">
      <c r="E47" s="106">
        <v>19</v>
      </c>
      <c r="F47" s="109" t="s">
        <v>20</v>
      </c>
      <c r="G47" s="112"/>
      <c r="H47" s="112"/>
      <c r="I47" s="112"/>
      <c r="J47" s="66"/>
      <c r="K47" s="66"/>
      <c r="L47" s="78"/>
      <c r="M47" s="66"/>
      <c r="N47" s="78"/>
    </row>
    <row r="48" spans="5:14" ht="37.5" x14ac:dyDescent="0.25">
      <c r="E48" s="106">
        <v>20</v>
      </c>
      <c r="F48" s="109" t="s">
        <v>184</v>
      </c>
      <c r="G48" s="112"/>
      <c r="H48" s="112"/>
      <c r="I48" s="112"/>
      <c r="J48" s="66"/>
      <c r="K48" s="66"/>
      <c r="L48" s="78"/>
      <c r="M48" s="66"/>
      <c r="N48" s="78"/>
    </row>
    <row r="49" spans="5:14" x14ac:dyDescent="0.25">
      <c r="E49" s="106">
        <v>21</v>
      </c>
      <c r="F49" s="109" t="s">
        <v>88</v>
      </c>
      <c r="G49" s="112"/>
      <c r="H49" s="112"/>
      <c r="I49" s="112"/>
      <c r="J49" s="66"/>
      <c r="K49" s="66"/>
      <c r="L49" s="78"/>
      <c r="M49" s="66"/>
      <c r="N49" s="78"/>
    </row>
    <row r="50" spans="5:14" ht="37.5" x14ac:dyDescent="0.25">
      <c r="E50" s="106">
        <v>22</v>
      </c>
      <c r="F50" s="109" t="s">
        <v>90</v>
      </c>
      <c r="G50" s="112"/>
      <c r="H50" s="112"/>
      <c r="I50" s="112"/>
      <c r="J50" s="66"/>
      <c r="K50" s="66"/>
      <c r="L50" s="78"/>
      <c r="M50" s="66"/>
      <c r="N50" s="78"/>
    </row>
    <row r="51" spans="5:14" x14ac:dyDescent="0.25">
      <c r="E51" s="106">
        <v>23</v>
      </c>
      <c r="F51" s="109" t="s">
        <v>93</v>
      </c>
      <c r="G51" s="112"/>
      <c r="H51" s="112"/>
      <c r="I51" s="112"/>
      <c r="J51" s="66"/>
      <c r="K51" s="66"/>
      <c r="L51" s="78"/>
      <c r="M51" s="66"/>
      <c r="N51" s="78"/>
    </row>
    <row r="52" spans="5:14" ht="56.25" x14ac:dyDescent="0.25">
      <c r="E52" s="106">
        <v>24</v>
      </c>
      <c r="F52" s="109" t="s">
        <v>95</v>
      </c>
      <c r="G52" s="112"/>
      <c r="H52" s="112"/>
      <c r="I52" s="112"/>
      <c r="J52" s="66"/>
      <c r="K52" s="66"/>
      <c r="L52" s="78"/>
      <c r="M52" s="66"/>
      <c r="N52" s="78"/>
    </row>
    <row r="53" spans="5:14" ht="37.5" x14ac:dyDescent="0.25">
      <c r="E53" s="106">
        <v>25</v>
      </c>
      <c r="F53" s="109" t="s">
        <v>97</v>
      </c>
      <c r="G53" s="112"/>
      <c r="H53" s="112"/>
      <c r="I53" s="112"/>
      <c r="J53" s="66"/>
      <c r="K53" s="66"/>
      <c r="L53" s="78"/>
      <c r="M53" s="66"/>
      <c r="N53" s="78"/>
    </row>
    <row r="54" spans="5:14" x14ac:dyDescent="0.25">
      <c r="E54" s="86" t="s">
        <v>142</v>
      </c>
      <c r="F54" s="109" t="s">
        <v>141</v>
      </c>
      <c r="G54" s="112"/>
      <c r="H54" s="112"/>
      <c r="I54" s="112"/>
      <c r="J54" s="66"/>
      <c r="K54" s="66"/>
      <c r="L54" s="78"/>
      <c r="M54" s="66"/>
      <c r="N54" s="78"/>
    </row>
    <row r="55" spans="5:14" x14ac:dyDescent="0.25">
      <c r="E55" s="86" t="s">
        <v>144</v>
      </c>
      <c r="F55" s="109" t="s">
        <v>143</v>
      </c>
      <c r="G55" s="112"/>
      <c r="H55" s="112"/>
      <c r="I55" s="112"/>
      <c r="J55" s="66"/>
      <c r="K55" s="66"/>
      <c r="L55" s="78"/>
      <c r="M55" s="66"/>
      <c r="N55" s="78"/>
    </row>
    <row r="56" spans="5:14" x14ac:dyDescent="0.25">
      <c r="E56" s="106">
        <v>26</v>
      </c>
      <c r="F56" s="109" t="s">
        <v>114</v>
      </c>
      <c r="G56" s="112"/>
      <c r="H56" s="112"/>
      <c r="I56" s="112"/>
      <c r="J56" s="66"/>
      <c r="K56" s="66"/>
      <c r="L56" s="78"/>
      <c r="M56" s="66"/>
      <c r="N56" s="78"/>
    </row>
    <row r="57" spans="5:14" x14ac:dyDescent="0.25">
      <c r="E57" s="86" t="s">
        <v>142</v>
      </c>
      <c r="F57" s="109" t="s">
        <v>145</v>
      </c>
      <c r="G57" s="112"/>
      <c r="H57" s="112"/>
      <c r="I57" s="112"/>
      <c r="J57" s="66"/>
      <c r="K57" s="66"/>
      <c r="L57" s="78"/>
      <c r="M57" s="66"/>
      <c r="N57" s="78"/>
    </row>
    <row r="58" spans="5:14" x14ac:dyDescent="0.25">
      <c r="E58" s="86" t="s">
        <v>144</v>
      </c>
      <c r="F58" s="109" t="s">
        <v>143</v>
      </c>
      <c r="G58" s="112"/>
      <c r="H58" s="112"/>
      <c r="I58" s="112"/>
      <c r="J58" s="66"/>
      <c r="K58" s="66"/>
      <c r="L58" s="78"/>
      <c r="M58" s="66"/>
      <c r="N58" s="78"/>
    </row>
    <row r="59" spans="5:14" x14ac:dyDescent="0.25">
      <c r="E59" s="106">
        <v>27</v>
      </c>
      <c r="F59" s="109" t="s">
        <v>100</v>
      </c>
      <c r="G59" s="112"/>
      <c r="H59" s="112"/>
      <c r="I59" s="112"/>
      <c r="J59" s="66"/>
      <c r="K59" s="66"/>
      <c r="L59" s="78"/>
      <c r="M59" s="66"/>
      <c r="N59" s="78"/>
    </row>
    <row r="60" spans="5:14" ht="37.5" x14ac:dyDescent="0.25">
      <c r="E60" s="106">
        <v>28</v>
      </c>
      <c r="F60" s="109" t="s">
        <v>101</v>
      </c>
      <c r="G60" s="112"/>
      <c r="H60" s="112"/>
      <c r="I60" s="112"/>
      <c r="J60" s="66"/>
      <c r="K60" s="66"/>
      <c r="L60" s="78"/>
      <c r="M60" s="66"/>
      <c r="N60" s="78"/>
    </row>
    <row r="61" spans="5:14" ht="37.5" x14ac:dyDescent="0.25">
      <c r="E61" s="106">
        <v>29</v>
      </c>
      <c r="F61" s="109" t="s">
        <v>102</v>
      </c>
      <c r="G61" s="112"/>
      <c r="H61" s="112"/>
      <c r="I61" s="112"/>
      <c r="J61" s="66"/>
      <c r="K61" s="66"/>
      <c r="L61" s="78"/>
      <c r="M61" s="66"/>
      <c r="N61" s="78"/>
    </row>
    <row r="62" spans="5:14" ht="37.5" x14ac:dyDescent="0.25">
      <c r="E62" s="106">
        <v>30</v>
      </c>
      <c r="F62" s="109" t="s">
        <v>105</v>
      </c>
      <c r="G62" s="112"/>
      <c r="H62" s="112"/>
      <c r="I62" s="112"/>
      <c r="J62" s="66"/>
      <c r="K62" s="66"/>
      <c r="L62" s="78"/>
      <c r="M62" s="66"/>
      <c r="N62" s="78"/>
    </row>
    <row r="63" spans="5:14" ht="37.5" x14ac:dyDescent="0.25">
      <c r="E63" s="94">
        <v>31</v>
      </c>
      <c r="F63" s="108" t="s">
        <v>106</v>
      </c>
      <c r="G63" s="113"/>
      <c r="H63" s="113"/>
      <c r="I63" s="113"/>
      <c r="J63" s="95"/>
      <c r="K63" s="95"/>
      <c r="L63" s="91"/>
      <c r="M63" s="95"/>
      <c r="N63" s="91"/>
    </row>
    <row r="64" spans="5:14" ht="56.25" x14ac:dyDescent="0.25">
      <c r="E64" s="106">
        <v>32</v>
      </c>
      <c r="F64" s="109" t="s">
        <v>265</v>
      </c>
      <c r="G64" s="109" t="s">
        <v>266</v>
      </c>
      <c r="H64" s="109" t="s">
        <v>266</v>
      </c>
      <c r="I64" s="109" t="s">
        <v>266</v>
      </c>
      <c r="J64" s="66">
        <f>SUM(J21*2%)</f>
        <v>301.12200000000001</v>
      </c>
      <c r="K64" s="66">
        <f>SUM(K21*2%)</f>
        <v>6790.3010999999997</v>
      </c>
      <c r="L64" s="66">
        <f>SUM(L21*2%)</f>
        <v>6790.3010999999997</v>
      </c>
      <c r="M64" s="66">
        <f>SUM(M21*2%)</f>
        <v>6790.3010999999997</v>
      </c>
      <c r="N64" s="66">
        <f>SUM(N21*2%)</f>
        <v>6790.3010999999997</v>
      </c>
    </row>
    <row r="65" spans="5:14" ht="94.5" thickBot="1" x14ac:dyDescent="0.3">
      <c r="E65" s="94">
        <v>33</v>
      </c>
      <c r="F65" s="114" t="s">
        <v>278</v>
      </c>
      <c r="G65" s="115"/>
      <c r="H65" s="115"/>
      <c r="I65" s="115"/>
      <c r="J65" s="100">
        <f>SUM(I12*50)</f>
        <v>12546.75</v>
      </c>
      <c r="K65" s="100">
        <f>SUM(K18*2%)*(I12)</f>
        <v>100374</v>
      </c>
      <c r="L65" s="100">
        <f>SUM(L18*2%)*(I12)</f>
        <v>75280.5</v>
      </c>
      <c r="M65" s="100">
        <f>SUM(K18*2%)*(I12)</f>
        <v>100374</v>
      </c>
      <c r="N65" s="100">
        <f>SUM(L18*2%)*(I12)</f>
        <v>75280.5</v>
      </c>
    </row>
    <row r="66" spans="5:14" ht="21.75" thickBot="1" x14ac:dyDescent="0.4">
      <c r="E66" s="96"/>
      <c r="F66" s="97"/>
      <c r="G66" s="97"/>
      <c r="H66" s="97"/>
      <c r="I66" s="97"/>
      <c r="J66" s="99">
        <f>SUM(J21:J63)</f>
        <v>153897.45000000001</v>
      </c>
      <c r="K66" s="99">
        <f>SUM(K21:K63)</f>
        <v>1068869.1937499999</v>
      </c>
      <c r="L66" s="99">
        <f>SUM(L21:L63)</f>
        <v>543937.82499999995</v>
      </c>
      <c r="M66" s="99">
        <f>SUM(M21:M63)</f>
        <v>392038.505</v>
      </c>
      <c r="N66" s="99">
        <f>SUM(N21:N63)</f>
        <v>380830.07500000001</v>
      </c>
    </row>
    <row r="67" spans="5:14" ht="21.75" thickBot="1" x14ac:dyDescent="0.4">
      <c r="E67" s="96"/>
      <c r="F67" s="97"/>
      <c r="G67" s="97"/>
      <c r="H67" s="97"/>
      <c r="I67" s="97"/>
      <c r="J67" s="99"/>
      <c r="K67" s="99">
        <f>SUM(K66-J66)</f>
        <v>914971.74374999991</v>
      </c>
      <c r="L67" s="99">
        <f>SUM(L66-J66)</f>
        <v>390040.37499999994</v>
      </c>
      <c r="M67" s="99">
        <f>SUM(M66-K66)</f>
        <v>-676830.68874999986</v>
      </c>
      <c r="N67" s="99">
        <f>SUM(J66-N66)</f>
        <v>-226932.625</v>
      </c>
    </row>
    <row r="68" spans="5:14" ht="21.75" thickBot="1" x14ac:dyDescent="0.4">
      <c r="E68" s="96"/>
      <c r="F68" s="97"/>
      <c r="G68" s="97"/>
      <c r="H68" s="97"/>
      <c r="I68" s="97"/>
      <c r="J68" s="99"/>
      <c r="K68" s="99">
        <f>SUM(K66/J66)</f>
        <v>6.9453340113822533</v>
      </c>
      <c r="L68" s="99">
        <f>SUM(L66/J66)</f>
        <v>3.5344173993786114</v>
      </c>
      <c r="M68" s="99"/>
      <c r="N68" s="99"/>
    </row>
    <row r="69" spans="5:14" ht="21.75" thickBot="1" x14ac:dyDescent="0.4">
      <c r="E69" s="96"/>
      <c r="F69" s="97"/>
      <c r="G69" s="97"/>
      <c r="H69" s="97"/>
      <c r="I69" s="97"/>
      <c r="J69" s="99"/>
      <c r="K69" s="99">
        <f>SUM(J66*6.95)</f>
        <v>1069587.2775000001</v>
      </c>
      <c r="L69" s="99"/>
      <c r="M69" s="99"/>
      <c r="N69" s="99"/>
    </row>
    <row r="70" spans="5:14" ht="21.75" thickBot="1" x14ac:dyDescent="0.4">
      <c r="F70" s="97"/>
      <c r="G70" s="97"/>
      <c r="H70" s="97"/>
      <c r="I70" s="97"/>
      <c r="J70" s="99"/>
      <c r="K70" s="99">
        <f>SUM(K66*100/J66)</f>
        <v>694.53340113822537</v>
      </c>
      <c r="L70" s="99"/>
      <c r="M70" s="99"/>
      <c r="N70" s="99"/>
    </row>
    <row r="71" spans="5:14" ht="21.75" thickBot="1" x14ac:dyDescent="0.4">
      <c r="F71" s="97"/>
      <c r="G71" s="97"/>
      <c r="H71" s="97"/>
      <c r="I71" s="97"/>
      <c r="J71" s="99"/>
      <c r="K71" s="99"/>
      <c r="L71" s="99"/>
      <c r="M71" s="99"/>
      <c r="N71" s="99"/>
    </row>
  </sheetData>
  <mergeCells count="15">
    <mergeCell ref="E25:E28"/>
    <mergeCell ref="F25:F28"/>
    <mergeCell ref="E3:L3"/>
    <mergeCell ref="H4:L4"/>
    <mergeCell ref="H5:L5"/>
    <mergeCell ref="F21:G21"/>
    <mergeCell ref="H21:I21"/>
    <mergeCell ref="E44:E45"/>
    <mergeCell ref="F44:F45"/>
    <mergeCell ref="E29:E31"/>
    <mergeCell ref="F29:F31"/>
    <mergeCell ref="E32:E35"/>
    <mergeCell ref="F32:F34"/>
    <mergeCell ref="E40:E41"/>
    <mergeCell ref="F40:F4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53"/>
  <sheetViews>
    <sheetView topLeftCell="A15" zoomScale="70" zoomScaleNormal="70" workbookViewId="0">
      <selection activeCell="K21" sqref="K21"/>
    </sheetView>
  </sheetViews>
  <sheetFormatPr defaultRowHeight="21" x14ac:dyDescent="0.35"/>
  <cols>
    <col min="1" max="1" width="9.140625" style="118"/>
    <col min="2" max="2" width="16.7109375" style="42" customWidth="1"/>
    <col min="3" max="3" width="37.85546875" style="120" customWidth="1"/>
    <col min="4" max="4" width="14.85546875" style="123" customWidth="1"/>
    <col min="5" max="5" width="9.140625" style="50"/>
    <col min="6" max="6" width="30.7109375" style="50" customWidth="1"/>
    <col min="7" max="9" width="25.7109375" style="50" customWidth="1"/>
    <col min="10" max="14" width="18.7109375" style="64" customWidth="1"/>
    <col min="15" max="15" width="14.42578125" style="53" customWidth="1"/>
    <col min="16" max="16" width="13" style="53" customWidth="1"/>
    <col min="17" max="20" width="9.85546875" bestFit="1" customWidth="1"/>
    <col min="21" max="21" width="10.7109375" customWidth="1"/>
    <col min="22" max="22" width="9.85546875" bestFit="1" customWidth="1"/>
  </cols>
  <sheetData>
    <row r="3" spans="1:22" ht="69.75" customHeight="1" x14ac:dyDescent="0.25">
      <c r="E3" s="371" t="s">
        <v>253</v>
      </c>
      <c r="F3" s="372"/>
      <c r="G3" s="372"/>
      <c r="H3" s="372"/>
      <c r="I3" s="372"/>
      <c r="J3" s="372"/>
      <c r="K3" s="372"/>
      <c r="L3" s="372"/>
      <c r="M3" s="129"/>
      <c r="N3" s="130"/>
    </row>
    <row r="4" spans="1:22" ht="40.5" customHeight="1" x14ac:dyDescent="0.35">
      <c r="E4" s="67" t="s">
        <v>254</v>
      </c>
      <c r="F4" s="67"/>
      <c r="G4" s="65"/>
      <c r="H4" s="373" t="s">
        <v>271</v>
      </c>
      <c r="I4" s="374"/>
      <c r="J4" s="374"/>
      <c r="K4" s="374"/>
      <c r="L4" s="374"/>
      <c r="M4" s="129"/>
      <c r="N4" s="130"/>
      <c r="O4" s="78">
        <v>1500</v>
      </c>
      <c r="P4" s="66">
        <v>1800</v>
      </c>
      <c r="Q4" s="66">
        <v>2000</v>
      </c>
      <c r="R4" s="66">
        <v>2500</v>
      </c>
      <c r="S4" s="66">
        <v>3000</v>
      </c>
      <c r="T4" s="66">
        <v>3500</v>
      </c>
      <c r="U4" s="66">
        <v>4000</v>
      </c>
      <c r="V4" s="66">
        <v>5000</v>
      </c>
    </row>
    <row r="5" spans="1:22" ht="33.75" customHeight="1" x14ac:dyDescent="0.35">
      <c r="A5" s="117" t="s">
        <v>284</v>
      </c>
      <c r="B5" s="117" t="s">
        <v>282</v>
      </c>
      <c r="C5" s="119" t="s">
        <v>285</v>
      </c>
      <c r="E5" s="67" t="s">
        <v>255</v>
      </c>
      <c r="F5" s="74"/>
      <c r="G5" s="75"/>
      <c r="H5" s="375" t="s">
        <v>243</v>
      </c>
      <c r="I5" s="376"/>
      <c r="J5" s="376"/>
      <c r="K5" s="376"/>
      <c r="L5" s="376"/>
      <c r="M5" s="131"/>
      <c r="N5" s="132"/>
      <c r="O5" s="138">
        <f>SUM(O4/10.76)</f>
        <v>139.40520446096656</v>
      </c>
      <c r="P5" s="69">
        <f t="shared" ref="P5:V5" si="0">SUM(P4/10.76)</f>
        <v>167.28624535315984</v>
      </c>
      <c r="Q5" s="69">
        <f t="shared" si="0"/>
        <v>185.87360594795538</v>
      </c>
      <c r="R5" s="69">
        <f t="shared" si="0"/>
        <v>232.34200743494424</v>
      </c>
      <c r="S5" s="69">
        <f t="shared" si="0"/>
        <v>278.81040892193312</v>
      </c>
      <c r="T5" s="69">
        <f t="shared" si="0"/>
        <v>325.27881040892191</v>
      </c>
      <c r="U5" s="69">
        <f t="shared" si="0"/>
        <v>371.74721189591077</v>
      </c>
      <c r="V5" s="69">
        <f t="shared" si="0"/>
        <v>464.68401486988847</v>
      </c>
    </row>
    <row r="6" spans="1:22" ht="42.75" x14ac:dyDescent="0.35">
      <c r="A6" s="118">
        <v>1</v>
      </c>
      <c r="B6" s="118" t="s">
        <v>283</v>
      </c>
      <c r="C6" s="120" t="s">
        <v>286</v>
      </c>
      <c r="D6" s="123">
        <v>67650</v>
      </c>
      <c r="E6" s="67" t="s">
        <v>256</v>
      </c>
      <c r="F6" s="74"/>
      <c r="G6" s="75"/>
      <c r="H6" s="68" t="s">
        <v>244</v>
      </c>
      <c r="I6" s="66">
        <v>278.81</v>
      </c>
      <c r="J6" s="76"/>
      <c r="K6" s="77"/>
      <c r="L6" s="77"/>
      <c r="M6" s="76"/>
      <c r="N6" s="78"/>
    </row>
    <row r="7" spans="1:22" ht="42.75" x14ac:dyDescent="0.35">
      <c r="A7" s="118">
        <v>2</v>
      </c>
      <c r="B7" s="118" t="s">
        <v>283</v>
      </c>
      <c r="C7" s="120" t="s">
        <v>287</v>
      </c>
      <c r="D7" s="123">
        <v>59400</v>
      </c>
      <c r="E7" s="67" t="s">
        <v>257</v>
      </c>
      <c r="F7" s="74"/>
      <c r="G7" s="75"/>
      <c r="H7" s="70" t="s">
        <v>307</v>
      </c>
      <c r="I7" s="66">
        <f>SUM(I6*1)</f>
        <v>278.81</v>
      </c>
      <c r="J7" s="76"/>
      <c r="K7" s="77"/>
      <c r="L7" s="77"/>
      <c r="M7" s="76"/>
      <c r="N7" s="78"/>
    </row>
    <row r="8" spans="1:22" x14ac:dyDescent="0.35">
      <c r="A8" s="118">
        <v>3</v>
      </c>
      <c r="B8" s="118" t="s">
        <v>283</v>
      </c>
      <c r="C8" s="120" t="s">
        <v>288</v>
      </c>
      <c r="D8" s="123">
        <v>75600</v>
      </c>
      <c r="E8" s="67" t="s">
        <v>258</v>
      </c>
      <c r="F8" s="74"/>
      <c r="G8" s="75"/>
      <c r="H8" s="68"/>
      <c r="I8" s="66"/>
      <c r="J8" s="76"/>
      <c r="K8" s="77"/>
      <c r="L8" s="77"/>
      <c r="M8" s="76"/>
      <c r="N8" s="78"/>
    </row>
    <row r="9" spans="1:22" ht="40.5" customHeight="1" x14ac:dyDescent="0.35">
      <c r="A9" s="118">
        <v>4</v>
      </c>
      <c r="B9" s="118" t="s">
        <v>283</v>
      </c>
      <c r="C9" s="120" t="s">
        <v>289</v>
      </c>
      <c r="D9" s="123">
        <v>46200</v>
      </c>
      <c r="E9" s="67" t="s">
        <v>259</v>
      </c>
      <c r="F9" s="74"/>
      <c r="G9" s="75"/>
      <c r="H9" s="70" t="s">
        <v>245</v>
      </c>
      <c r="I9" s="66">
        <f>SUM(I7/2)</f>
        <v>139.405</v>
      </c>
      <c r="J9" s="76"/>
      <c r="K9" s="77"/>
      <c r="L9" s="77"/>
      <c r="M9" s="76"/>
      <c r="N9" s="78"/>
    </row>
    <row r="10" spans="1:22" s="50" customFormat="1" ht="52.5" customHeight="1" x14ac:dyDescent="0.35">
      <c r="A10" s="118">
        <v>5</v>
      </c>
      <c r="B10" s="118" t="s">
        <v>283</v>
      </c>
      <c r="C10" s="120" t="s">
        <v>290</v>
      </c>
      <c r="D10" s="123">
        <v>44800</v>
      </c>
      <c r="E10" s="143"/>
      <c r="F10" s="117" t="s">
        <v>282</v>
      </c>
      <c r="G10" s="119" t="s">
        <v>285</v>
      </c>
      <c r="H10" s="70" t="s">
        <v>246</v>
      </c>
      <c r="I10" s="66">
        <f>+I9</f>
        <v>139.405</v>
      </c>
      <c r="J10" s="76"/>
      <c r="K10" s="77"/>
      <c r="L10" s="77"/>
      <c r="M10" s="76"/>
      <c r="N10" s="78"/>
      <c r="O10" s="53"/>
      <c r="P10" s="53"/>
    </row>
    <row r="11" spans="1:22" s="50" customFormat="1" ht="36.75" customHeight="1" x14ac:dyDescent="0.4">
      <c r="A11" s="118">
        <v>6</v>
      </c>
      <c r="B11" s="118" t="s">
        <v>283</v>
      </c>
      <c r="C11" s="121" t="s">
        <v>291</v>
      </c>
      <c r="D11" s="123">
        <v>46200</v>
      </c>
      <c r="E11" s="126"/>
      <c r="F11" s="125" t="s">
        <v>299</v>
      </c>
      <c r="G11" s="145" t="s">
        <v>299</v>
      </c>
      <c r="H11" s="70" t="s">
        <v>247</v>
      </c>
      <c r="I11" s="66">
        <v>16.29</v>
      </c>
      <c r="J11" s="76"/>
      <c r="K11" s="77"/>
      <c r="L11" s="77"/>
      <c r="M11" s="76"/>
      <c r="N11" s="78"/>
      <c r="O11" s="53"/>
      <c r="P11" s="53"/>
    </row>
    <row r="12" spans="1:22" s="50" customFormat="1" ht="87" customHeight="1" x14ac:dyDescent="0.4">
      <c r="A12" s="118">
        <v>7</v>
      </c>
      <c r="B12" s="118" t="s">
        <v>283</v>
      </c>
      <c r="C12" s="121" t="s">
        <v>292</v>
      </c>
      <c r="D12" s="123">
        <v>31900</v>
      </c>
      <c r="E12" s="71"/>
      <c r="G12" s="144">
        <v>69000</v>
      </c>
      <c r="H12" s="70" t="s">
        <v>281</v>
      </c>
      <c r="I12" s="66">
        <f>SUM(I9:I11)+(I13)</f>
        <v>378.74300000000005</v>
      </c>
      <c r="J12" s="76"/>
      <c r="K12" s="77"/>
      <c r="L12" s="77"/>
      <c r="M12" s="76"/>
      <c r="N12" s="78"/>
      <c r="O12" s="53"/>
      <c r="P12" s="53"/>
    </row>
    <row r="13" spans="1:22" s="50" customFormat="1" ht="68.25" customHeight="1" x14ac:dyDescent="0.4">
      <c r="A13" s="118">
        <v>8</v>
      </c>
      <c r="B13" s="118" t="s">
        <v>283</v>
      </c>
      <c r="C13" s="121" t="s">
        <v>293</v>
      </c>
      <c r="D13" s="123">
        <v>31350</v>
      </c>
      <c r="E13" s="71"/>
      <c r="F13" s="72"/>
      <c r="G13" s="73"/>
      <c r="H13" s="70" t="s">
        <v>252</v>
      </c>
      <c r="I13" s="66">
        <f>SUM(I7*30%)</f>
        <v>83.643000000000001</v>
      </c>
      <c r="J13" s="76"/>
      <c r="K13" s="77"/>
      <c r="L13" s="77"/>
      <c r="M13" s="76"/>
      <c r="N13" s="78"/>
      <c r="O13" s="53"/>
      <c r="P13" s="53"/>
    </row>
    <row r="14" spans="1:22" s="50" customFormat="1" ht="47.25" x14ac:dyDescent="0.4">
      <c r="A14" s="118">
        <v>9</v>
      </c>
      <c r="B14" s="118" t="s">
        <v>283</v>
      </c>
      <c r="C14" s="121" t="s">
        <v>294</v>
      </c>
      <c r="D14" s="123">
        <v>36200</v>
      </c>
      <c r="E14" s="71"/>
      <c r="F14" s="72"/>
      <c r="G14" s="73"/>
      <c r="H14" s="82" t="s">
        <v>250</v>
      </c>
      <c r="I14" s="142"/>
      <c r="J14" s="80"/>
      <c r="K14" s="80"/>
      <c r="L14" s="80"/>
      <c r="M14" s="79"/>
      <c r="N14" s="81"/>
      <c r="O14" s="53"/>
      <c r="P14" s="53"/>
    </row>
    <row r="15" spans="1:22" s="50" customFormat="1" ht="54" customHeight="1" x14ac:dyDescent="0.4">
      <c r="A15" s="118">
        <v>10</v>
      </c>
      <c r="B15" s="118" t="s">
        <v>283</v>
      </c>
      <c r="C15" s="121" t="s">
        <v>295</v>
      </c>
      <c r="D15" s="123">
        <v>36200</v>
      </c>
      <c r="E15" s="71"/>
      <c r="F15" s="72"/>
      <c r="G15" s="73"/>
      <c r="H15" s="70" t="s">
        <v>251</v>
      </c>
      <c r="I15" s="66"/>
      <c r="J15" s="76"/>
      <c r="K15" s="77"/>
      <c r="L15" s="77"/>
      <c r="M15" s="76"/>
      <c r="N15" s="78"/>
      <c r="O15" s="53"/>
      <c r="P15" s="53"/>
    </row>
    <row r="16" spans="1:22" s="50" customFormat="1" ht="55.5" customHeight="1" x14ac:dyDescent="0.4">
      <c r="A16" s="118">
        <v>11</v>
      </c>
      <c r="B16" s="122" t="s">
        <v>296</v>
      </c>
      <c r="C16" s="121" t="s">
        <v>296</v>
      </c>
      <c r="D16" s="123">
        <v>88500</v>
      </c>
      <c r="E16" s="71"/>
      <c r="F16" s="72"/>
      <c r="G16" s="73"/>
      <c r="H16" s="70" t="s">
        <v>246</v>
      </c>
      <c r="I16" s="66">
        <f>SUM(I10*15%)</f>
        <v>20.91075</v>
      </c>
      <c r="J16" s="76"/>
      <c r="K16" s="77"/>
      <c r="L16" s="77"/>
      <c r="M16" s="76"/>
      <c r="N16" s="78"/>
      <c r="O16" s="53"/>
      <c r="P16" s="53"/>
    </row>
    <row r="17" spans="1:16" s="50" customFormat="1" ht="32.25" thickBot="1" x14ac:dyDescent="0.45">
      <c r="A17" s="118">
        <v>12</v>
      </c>
      <c r="B17" s="118" t="s">
        <v>297</v>
      </c>
      <c r="C17" s="118" t="s">
        <v>297</v>
      </c>
      <c r="D17" s="123">
        <v>79800</v>
      </c>
      <c r="E17" s="71"/>
      <c r="F17" s="72"/>
      <c r="G17" s="73"/>
      <c r="H17" s="87" t="s">
        <v>247</v>
      </c>
      <c r="I17" s="95">
        <f>SUM(I11*15%)</f>
        <v>2.4434999999999998</v>
      </c>
      <c r="J17" s="89"/>
      <c r="K17" s="141" t="s">
        <v>306</v>
      </c>
      <c r="L17" s="141" t="s">
        <v>306</v>
      </c>
      <c r="M17" s="139"/>
      <c r="N17" s="140"/>
      <c r="O17" s="53"/>
      <c r="P17" s="53"/>
    </row>
    <row r="18" spans="1:16" s="50" customFormat="1" ht="24.75" thickBot="1" x14ac:dyDescent="0.45">
      <c r="A18" s="118">
        <v>13</v>
      </c>
      <c r="B18" s="118" t="s">
        <v>298</v>
      </c>
      <c r="C18" s="121"/>
      <c r="D18" s="123">
        <v>52500</v>
      </c>
      <c r="E18" s="133"/>
      <c r="F18" s="134"/>
      <c r="G18" s="135"/>
      <c r="H18" s="136"/>
      <c r="I18" s="103">
        <f>SUM(I16:I17)</f>
        <v>23.35425</v>
      </c>
      <c r="J18" s="103"/>
      <c r="K18" s="103">
        <v>20000</v>
      </c>
      <c r="L18" s="103">
        <v>15000</v>
      </c>
      <c r="M18" s="103"/>
      <c r="N18" s="103"/>
      <c r="O18" s="53"/>
      <c r="P18" s="53"/>
    </row>
    <row r="19" spans="1:16" ht="113.25" thickBot="1" x14ac:dyDescent="0.3">
      <c r="A19" s="118">
        <v>14</v>
      </c>
      <c r="B19" s="122" t="s">
        <v>299</v>
      </c>
      <c r="C19" s="122" t="s">
        <v>299</v>
      </c>
      <c r="D19" s="123">
        <v>69000</v>
      </c>
      <c r="E19" s="92" t="s">
        <v>260</v>
      </c>
      <c r="F19" s="92" t="s">
        <v>261</v>
      </c>
      <c r="G19" s="93" t="s">
        <v>262</v>
      </c>
      <c r="H19" s="93" t="s">
        <v>155</v>
      </c>
      <c r="I19" s="93" t="s">
        <v>156</v>
      </c>
      <c r="J19" s="93" t="s">
        <v>272</v>
      </c>
      <c r="K19" s="93" t="s">
        <v>273</v>
      </c>
      <c r="L19" s="93" t="s">
        <v>274</v>
      </c>
      <c r="M19" s="93" t="s">
        <v>273</v>
      </c>
      <c r="N19" s="93" t="s">
        <v>274</v>
      </c>
    </row>
    <row r="20" spans="1:16" ht="21.75" thickBot="1" x14ac:dyDescent="0.3">
      <c r="A20" s="118">
        <v>15</v>
      </c>
      <c r="B20" s="122" t="s">
        <v>300</v>
      </c>
      <c r="C20" s="122" t="s">
        <v>300</v>
      </c>
      <c r="D20" s="124">
        <v>85000</v>
      </c>
      <c r="E20" s="104">
        <v>1</v>
      </c>
      <c r="F20" s="104">
        <v>2</v>
      </c>
      <c r="G20" s="105">
        <v>3</v>
      </c>
      <c r="H20" s="105">
        <v>4</v>
      </c>
      <c r="I20" s="105">
        <v>5</v>
      </c>
      <c r="J20" s="105">
        <v>6</v>
      </c>
      <c r="K20" s="105">
        <v>7</v>
      </c>
      <c r="L20" s="105">
        <v>8</v>
      </c>
      <c r="M20" s="105">
        <v>9</v>
      </c>
      <c r="N20" s="105">
        <v>10</v>
      </c>
    </row>
    <row r="21" spans="1:16" ht="409.5" customHeight="1" thickBot="1" x14ac:dyDescent="0.3">
      <c r="A21" s="118">
        <v>16</v>
      </c>
      <c r="B21" s="122" t="s">
        <v>301</v>
      </c>
      <c r="C21" s="122" t="s">
        <v>301</v>
      </c>
      <c r="D21" s="123">
        <v>70000</v>
      </c>
      <c r="E21" s="83"/>
      <c r="F21" s="377" t="s">
        <v>263</v>
      </c>
      <c r="G21" s="377"/>
      <c r="H21" s="377" t="s">
        <v>279</v>
      </c>
      <c r="I21" s="377"/>
      <c r="J21" s="84">
        <f>SUM(I12*60)</f>
        <v>22724.58</v>
      </c>
      <c r="K21" s="84">
        <f>SUM(G12*0.5%)*(I12)</f>
        <v>130666.33500000002</v>
      </c>
      <c r="L21" s="84">
        <f>SUM(G12*2%)*(I12)</f>
        <v>522665.34000000008</v>
      </c>
      <c r="M21" s="84">
        <f>SUM(G12*2%)*(I12)</f>
        <v>522665.34000000008</v>
      </c>
      <c r="N21" s="84">
        <f>SUM(G12*2%)*(I12)</f>
        <v>522665.34000000008</v>
      </c>
    </row>
    <row r="22" spans="1:16" ht="113.25" thickBot="1" x14ac:dyDescent="0.3">
      <c r="A22" s="118">
        <v>17</v>
      </c>
      <c r="B22" s="122" t="s">
        <v>302</v>
      </c>
      <c r="C22" s="122" t="s">
        <v>302</v>
      </c>
      <c r="D22" s="123">
        <v>51600</v>
      </c>
      <c r="E22" s="106">
        <v>1</v>
      </c>
      <c r="F22" s="109" t="s">
        <v>6</v>
      </c>
      <c r="G22" s="109" t="s">
        <v>148</v>
      </c>
      <c r="H22" s="109" t="s">
        <v>158</v>
      </c>
      <c r="I22" s="109" t="s">
        <v>270</v>
      </c>
      <c r="J22" s="84">
        <f>SUM(I12*50)</f>
        <v>18937.150000000001</v>
      </c>
      <c r="K22" s="84">
        <f>SUM(K18*1%)*(I12)</f>
        <v>75748.600000000006</v>
      </c>
      <c r="L22" s="84">
        <f>SUM(L18*1%)*(I12)</f>
        <v>56811.450000000004</v>
      </c>
      <c r="M22" s="84">
        <f>SUM(K18*1%)*(I12)</f>
        <v>75748.600000000006</v>
      </c>
      <c r="N22" s="84">
        <f>SUM(L18*1%)*(I12)</f>
        <v>56811.450000000004</v>
      </c>
    </row>
    <row r="23" spans="1:16" ht="131.25" x14ac:dyDescent="0.25">
      <c r="A23" s="118">
        <v>18</v>
      </c>
      <c r="B23" s="122" t="s">
        <v>303</v>
      </c>
      <c r="C23" s="122" t="s">
        <v>303</v>
      </c>
      <c r="D23" s="123">
        <v>57800</v>
      </c>
      <c r="E23" s="106">
        <v>2</v>
      </c>
      <c r="F23" s="109" t="s">
        <v>15</v>
      </c>
      <c r="G23" s="109" t="s">
        <v>164</v>
      </c>
      <c r="H23" s="109" t="s">
        <v>166</v>
      </c>
      <c r="I23" s="109" t="s">
        <v>165</v>
      </c>
      <c r="J23" s="84">
        <f>SUM(I12*25)</f>
        <v>9468.5750000000007</v>
      </c>
      <c r="K23" s="84">
        <f>SUM(K18*0.5%)*(I12)</f>
        <v>37874.300000000003</v>
      </c>
      <c r="L23" s="84">
        <f>SUM(L18*0.5%)*(I12)</f>
        <v>28405.725000000002</v>
      </c>
      <c r="M23" s="84">
        <f>SUM(K12*100)</f>
        <v>0</v>
      </c>
      <c r="N23" s="84">
        <f>SUM(K12*75)</f>
        <v>0</v>
      </c>
    </row>
    <row r="24" spans="1:16" ht="169.5" thickBot="1" x14ac:dyDescent="0.3">
      <c r="A24" s="118">
        <v>19</v>
      </c>
      <c r="B24" s="122" t="s">
        <v>304</v>
      </c>
      <c r="C24" s="122" t="s">
        <v>304</v>
      </c>
      <c r="D24" s="123">
        <v>40500</v>
      </c>
      <c r="E24" s="106">
        <v>2</v>
      </c>
      <c r="F24" s="109" t="s">
        <v>7</v>
      </c>
      <c r="G24" s="108" t="s">
        <v>149</v>
      </c>
      <c r="H24" s="108" t="s">
        <v>163</v>
      </c>
      <c r="I24" s="108" t="s">
        <v>146</v>
      </c>
      <c r="J24" s="95">
        <v>1500</v>
      </c>
      <c r="K24" s="95">
        <v>1500</v>
      </c>
      <c r="L24" s="91">
        <v>1500</v>
      </c>
      <c r="M24" s="95">
        <v>1500</v>
      </c>
      <c r="N24" s="91">
        <v>1500</v>
      </c>
    </row>
    <row r="25" spans="1:16" ht="94.5" thickBot="1" x14ac:dyDescent="0.3">
      <c r="A25" s="118">
        <v>20</v>
      </c>
      <c r="E25" s="369">
        <v>7</v>
      </c>
      <c r="F25" s="370" t="s">
        <v>190</v>
      </c>
      <c r="G25" s="110"/>
      <c r="H25" s="110" t="s">
        <v>171</v>
      </c>
      <c r="I25" s="110" t="s">
        <v>187</v>
      </c>
      <c r="J25" s="103"/>
      <c r="K25" s="103"/>
      <c r="L25" s="98"/>
      <c r="M25" s="103"/>
      <c r="N25" s="98"/>
    </row>
    <row r="26" spans="1:16" ht="75" x14ac:dyDescent="0.25">
      <c r="A26" s="118">
        <v>21</v>
      </c>
      <c r="E26" s="369"/>
      <c r="F26" s="370"/>
      <c r="G26" s="111" t="s">
        <v>191</v>
      </c>
      <c r="H26" s="111" t="s">
        <v>167</v>
      </c>
      <c r="I26" s="111" t="s">
        <v>186</v>
      </c>
      <c r="J26" s="101">
        <f>SUM(I13*1220)</f>
        <v>102044.46</v>
      </c>
      <c r="K26" s="101">
        <f>SUM(G12*10%)*(I13)</f>
        <v>577136.69999999995</v>
      </c>
      <c r="L26" s="102">
        <f>SUM(L18*10%)*(I13)</f>
        <v>125464.5</v>
      </c>
      <c r="M26" s="101">
        <v>0</v>
      </c>
      <c r="N26" s="102">
        <v>0</v>
      </c>
    </row>
    <row r="27" spans="1:16" ht="131.25" x14ac:dyDescent="0.25">
      <c r="E27" s="369"/>
      <c r="F27" s="370"/>
      <c r="G27" s="109" t="s">
        <v>170</v>
      </c>
      <c r="H27" s="109" t="s">
        <v>168</v>
      </c>
      <c r="I27" s="109" t="s">
        <v>280</v>
      </c>
      <c r="J27" s="66"/>
      <c r="K27" s="66"/>
      <c r="L27" s="78"/>
      <c r="M27" s="66"/>
      <c r="N27" s="78"/>
    </row>
    <row r="28" spans="1:16" ht="75" x14ac:dyDescent="0.25">
      <c r="E28" s="369"/>
      <c r="F28" s="370"/>
      <c r="G28" s="109" t="s">
        <v>192</v>
      </c>
      <c r="H28" s="109" t="s">
        <v>169</v>
      </c>
      <c r="I28" s="109" t="s">
        <v>189</v>
      </c>
      <c r="J28" s="66"/>
      <c r="K28" s="66"/>
      <c r="L28" s="78"/>
      <c r="M28" s="66"/>
      <c r="N28" s="78"/>
    </row>
    <row r="29" spans="1:16" ht="75" x14ac:dyDescent="0.25">
      <c r="E29" s="369">
        <v>8</v>
      </c>
      <c r="F29" s="370" t="s">
        <v>16</v>
      </c>
      <c r="G29" s="109" t="s">
        <v>191</v>
      </c>
      <c r="H29" s="109" t="s">
        <v>167</v>
      </c>
      <c r="I29" s="109" t="s">
        <v>186</v>
      </c>
      <c r="J29" s="66">
        <f>SUM(I18*1220)</f>
        <v>28492.185000000001</v>
      </c>
      <c r="K29" s="66">
        <f>SUM(G12*10%)*(I18)</f>
        <v>161144.32500000001</v>
      </c>
      <c r="L29" s="78">
        <f>SUM(L18*10%)*(I18)</f>
        <v>35031.375</v>
      </c>
      <c r="M29" s="66">
        <v>0</v>
      </c>
      <c r="N29" s="78">
        <v>0</v>
      </c>
    </row>
    <row r="30" spans="1:16" ht="131.25" x14ac:dyDescent="0.25">
      <c r="E30" s="369"/>
      <c r="F30" s="370"/>
      <c r="G30" s="109" t="s">
        <v>170</v>
      </c>
      <c r="H30" s="109" t="s">
        <v>168</v>
      </c>
      <c r="I30" s="109" t="s">
        <v>188</v>
      </c>
      <c r="J30" s="66"/>
      <c r="K30" s="66"/>
      <c r="L30" s="78"/>
      <c r="M30" s="66"/>
      <c r="N30" s="78"/>
    </row>
    <row r="31" spans="1:16" ht="75.75" thickBot="1" x14ac:dyDescent="0.3">
      <c r="E31" s="369"/>
      <c r="F31" s="370"/>
      <c r="G31" s="108" t="s">
        <v>192</v>
      </c>
      <c r="H31" s="108" t="s">
        <v>169</v>
      </c>
      <c r="I31" s="108" t="s">
        <v>189</v>
      </c>
      <c r="J31" s="95"/>
      <c r="K31" s="95"/>
      <c r="L31" s="91"/>
      <c r="M31" s="95"/>
      <c r="N31" s="91"/>
    </row>
    <row r="32" spans="1:16" ht="113.25" thickBot="1" x14ac:dyDescent="0.3">
      <c r="E32" s="369">
        <v>9</v>
      </c>
      <c r="F32" s="370" t="s">
        <v>275</v>
      </c>
      <c r="G32" s="110">
        <v>0</v>
      </c>
      <c r="H32" s="110" t="s">
        <v>161</v>
      </c>
      <c r="I32" s="110" t="s">
        <v>187</v>
      </c>
      <c r="J32" s="103"/>
      <c r="K32" s="103"/>
      <c r="L32" s="98"/>
      <c r="M32" s="103"/>
      <c r="N32" s="98"/>
    </row>
    <row r="33" spans="5:14" ht="56.25" x14ac:dyDescent="0.25">
      <c r="E33" s="369"/>
      <c r="F33" s="370"/>
      <c r="G33" s="111" t="s">
        <v>191</v>
      </c>
      <c r="H33" s="111" t="s">
        <v>162</v>
      </c>
      <c r="I33" s="111" t="s">
        <v>186</v>
      </c>
      <c r="J33" s="101"/>
      <c r="K33" s="101"/>
      <c r="L33" s="102"/>
      <c r="M33" s="101"/>
      <c r="N33" s="102"/>
    </row>
    <row r="34" spans="5:14" ht="131.25" x14ac:dyDescent="0.25">
      <c r="E34" s="369"/>
      <c r="F34" s="370"/>
      <c r="G34" s="109" t="s">
        <v>170</v>
      </c>
      <c r="H34" s="109" t="s">
        <v>168</v>
      </c>
      <c r="I34" s="109" t="s">
        <v>188</v>
      </c>
      <c r="J34" s="66"/>
      <c r="K34" s="66"/>
      <c r="L34" s="78"/>
      <c r="M34" s="66"/>
      <c r="N34" s="78"/>
    </row>
    <row r="35" spans="5:14" ht="75" x14ac:dyDescent="0.25">
      <c r="E35" s="369"/>
      <c r="F35" s="109" t="s">
        <v>276</v>
      </c>
      <c r="G35" s="109" t="s">
        <v>192</v>
      </c>
      <c r="H35" s="109" t="s">
        <v>264</v>
      </c>
      <c r="I35" s="109" t="s">
        <v>189</v>
      </c>
      <c r="J35" s="66"/>
      <c r="K35" s="66"/>
      <c r="L35" s="78"/>
      <c r="M35" s="66"/>
      <c r="N35" s="78"/>
    </row>
    <row r="36" spans="5:14" ht="318.75" x14ac:dyDescent="0.25">
      <c r="E36" s="106">
        <v>10</v>
      </c>
      <c r="F36" s="109" t="s">
        <v>21</v>
      </c>
      <c r="G36" s="109" t="s">
        <v>193</v>
      </c>
      <c r="H36" s="109" t="s">
        <v>173</v>
      </c>
      <c r="I36" s="109" t="s">
        <v>135</v>
      </c>
      <c r="J36" s="66"/>
      <c r="K36" s="66"/>
      <c r="L36" s="78"/>
      <c r="M36" s="66"/>
      <c r="N36" s="78"/>
    </row>
    <row r="37" spans="5:14" ht="168.75" x14ac:dyDescent="0.25">
      <c r="E37" s="106">
        <v>11</v>
      </c>
      <c r="F37" s="109" t="s">
        <v>112</v>
      </c>
      <c r="G37" s="109" t="s">
        <v>136</v>
      </c>
      <c r="H37" s="109" t="s">
        <v>174</v>
      </c>
      <c r="I37" s="109" t="s">
        <v>137</v>
      </c>
      <c r="J37" s="66"/>
      <c r="K37" s="66"/>
      <c r="L37" s="78"/>
      <c r="M37" s="66"/>
      <c r="N37" s="78"/>
    </row>
    <row r="38" spans="5:14" ht="56.25" x14ac:dyDescent="0.25">
      <c r="E38" s="106">
        <v>12</v>
      </c>
      <c r="F38" s="109" t="s">
        <v>110</v>
      </c>
      <c r="G38" s="109" t="s">
        <v>266</v>
      </c>
      <c r="H38" s="109" t="s">
        <v>266</v>
      </c>
      <c r="I38" s="109" t="s">
        <v>266</v>
      </c>
      <c r="J38" s="66">
        <f>SUM(J21*2%)</f>
        <v>454.49160000000006</v>
      </c>
      <c r="K38" s="66">
        <f>SUM(K21*2%)</f>
        <v>2613.3267000000005</v>
      </c>
      <c r="L38" s="78">
        <f>SUM(L21*2%)</f>
        <v>10453.306800000002</v>
      </c>
      <c r="M38" s="66">
        <f>SUM(M21*2%)</f>
        <v>10453.306800000002</v>
      </c>
      <c r="N38" s="78">
        <f>SUM(N21*2%)</f>
        <v>10453.306800000002</v>
      </c>
    </row>
    <row r="39" spans="5:14" ht="117.75" customHeight="1" x14ac:dyDescent="0.25">
      <c r="E39" s="106">
        <v>13</v>
      </c>
      <c r="F39" s="109" t="s">
        <v>98</v>
      </c>
      <c r="G39" s="109" t="s">
        <v>136</v>
      </c>
      <c r="H39" s="109" t="s">
        <v>176</v>
      </c>
      <c r="I39" s="109" t="s">
        <v>99</v>
      </c>
      <c r="J39" s="66"/>
      <c r="K39" s="66"/>
      <c r="L39" s="78"/>
      <c r="M39" s="66"/>
      <c r="N39" s="78"/>
    </row>
    <row r="40" spans="5:14" ht="75" x14ac:dyDescent="0.25">
      <c r="E40" s="369">
        <v>14</v>
      </c>
      <c r="F40" s="370" t="s">
        <v>268</v>
      </c>
      <c r="G40" s="109" t="s">
        <v>132</v>
      </c>
      <c r="H40" s="109" t="s">
        <v>177</v>
      </c>
      <c r="I40" s="109" t="s">
        <v>179</v>
      </c>
      <c r="J40" s="66"/>
      <c r="K40" s="66"/>
      <c r="L40" s="78"/>
      <c r="M40" s="66"/>
      <c r="N40" s="78"/>
    </row>
    <row r="41" spans="5:14" ht="131.25" x14ac:dyDescent="0.25">
      <c r="E41" s="369"/>
      <c r="F41" s="370"/>
      <c r="G41" s="109">
        <v>0</v>
      </c>
      <c r="H41" s="109" t="s">
        <v>267</v>
      </c>
      <c r="I41" s="109" t="s">
        <v>269</v>
      </c>
      <c r="J41" s="66">
        <v>1000</v>
      </c>
      <c r="K41" s="66">
        <v>1000</v>
      </c>
      <c r="L41" s="78">
        <f>SUM(I6*8)</f>
        <v>2230.48</v>
      </c>
      <c r="M41" s="66">
        <v>0</v>
      </c>
      <c r="N41" s="78">
        <f>SUM(I6*8)</f>
        <v>2230.48</v>
      </c>
    </row>
    <row r="42" spans="5:14" ht="93.75" x14ac:dyDescent="0.25">
      <c r="E42" s="106">
        <v>15</v>
      </c>
      <c r="F42" s="109" t="s">
        <v>277</v>
      </c>
      <c r="G42" s="109" t="s">
        <v>131</v>
      </c>
      <c r="H42" s="109" t="s">
        <v>180</v>
      </c>
      <c r="I42" s="109" t="s">
        <v>194</v>
      </c>
      <c r="J42" s="66"/>
      <c r="K42" s="66"/>
      <c r="L42" s="78"/>
      <c r="M42" s="66"/>
      <c r="N42" s="78"/>
    </row>
    <row r="43" spans="5:14" ht="80.25" customHeight="1" x14ac:dyDescent="0.25">
      <c r="E43" s="106">
        <v>16</v>
      </c>
      <c r="F43" s="109" t="s">
        <v>183</v>
      </c>
      <c r="G43" s="109" t="s">
        <v>10</v>
      </c>
      <c r="H43" s="109" t="s">
        <v>122</v>
      </c>
      <c r="I43" s="109" t="s">
        <v>195</v>
      </c>
      <c r="J43" s="66"/>
      <c r="K43" s="66"/>
      <c r="L43" s="78"/>
      <c r="M43" s="66"/>
      <c r="N43" s="78"/>
    </row>
    <row r="44" spans="5:14" ht="75" x14ac:dyDescent="0.25">
      <c r="E44" s="369">
        <v>17</v>
      </c>
      <c r="F44" s="370" t="s">
        <v>11</v>
      </c>
      <c r="G44" s="109" t="s">
        <v>12</v>
      </c>
      <c r="H44" s="109" t="s">
        <v>123</v>
      </c>
      <c r="I44" s="109" t="s">
        <v>123</v>
      </c>
      <c r="J44" s="66">
        <f>SUM(I6*1)</f>
        <v>278.81</v>
      </c>
      <c r="K44" s="66">
        <f>SUM(I6*5)</f>
        <v>1394.05</v>
      </c>
      <c r="L44" s="78">
        <f>SUM(I6*5)</f>
        <v>1394.05</v>
      </c>
      <c r="M44" s="66">
        <f>SUM(I6*5)</f>
        <v>1394.05</v>
      </c>
      <c r="N44" s="78">
        <f>SUM(I6*5)</f>
        <v>1394.05</v>
      </c>
    </row>
    <row r="45" spans="5:14" ht="18.75" x14ac:dyDescent="0.25">
      <c r="E45" s="369"/>
      <c r="F45" s="370"/>
      <c r="G45" s="109" t="s">
        <v>124</v>
      </c>
      <c r="H45" s="109">
        <v>0</v>
      </c>
      <c r="I45" s="109" t="s">
        <v>125</v>
      </c>
      <c r="J45" s="66"/>
      <c r="K45" s="66"/>
      <c r="L45" s="78"/>
      <c r="M45" s="66"/>
      <c r="N45" s="78"/>
    </row>
    <row r="46" spans="5:14" x14ac:dyDescent="0.25">
      <c r="E46" s="106">
        <v>18</v>
      </c>
      <c r="F46" s="109" t="s">
        <v>13</v>
      </c>
      <c r="G46" s="112"/>
      <c r="H46" s="112"/>
      <c r="I46" s="112"/>
      <c r="J46" s="66"/>
      <c r="K46" s="66"/>
      <c r="L46" s="78"/>
      <c r="M46" s="66"/>
      <c r="N46" s="78"/>
    </row>
    <row r="47" spans="5:14" ht="102.75" customHeight="1" thickBot="1" x14ac:dyDescent="0.3">
      <c r="E47" s="106">
        <v>32</v>
      </c>
      <c r="F47" s="114" t="s">
        <v>309</v>
      </c>
      <c r="G47" s="115"/>
      <c r="H47" s="115"/>
      <c r="I47" s="115"/>
      <c r="J47" s="100">
        <f>SUM(I12*50)</f>
        <v>18937.150000000001</v>
      </c>
      <c r="K47" s="100">
        <f>SUM(K18*1%)*(I12)</f>
        <v>75748.600000000006</v>
      </c>
      <c r="L47" s="100">
        <f>SUM(L18*1%)*(I12)</f>
        <v>56811.450000000004</v>
      </c>
      <c r="M47" s="100">
        <f>SUM(K18*1%)*(I12)</f>
        <v>75748.600000000006</v>
      </c>
      <c r="N47" s="100">
        <f>SUM(L18*1%)*(I12)</f>
        <v>56811.450000000004</v>
      </c>
    </row>
    <row r="48" spans="5:14" ht="21.75" thickBot="1" x14ac:dyDescent="0.4">
      <c r="E48" s="96"/>
      <c r="F48" s="97"/>
      <c r="G48" s="97"/>
      <c r="H48" s="97"/>
      <c r="I48" s="97"/>
      <c r="J48" s="99">
        <f>SUM(J21:J47)</f>
        <v>203837.40160000001</v>
      </c>
      <c r="K48" s="99">
        <f t="shared" ref="K48:N48" si="1">SUM(K21:K47)</f>
        <v>1064826.2367</v>
      </c>
      <c r="L48" s="99">
        <f t="shared" si="1"/>
        <v>840767.67680000002</v>
      </c>
      <c r="M48" s="99">
        <f t="shared" si="1"/>
        <v>687509.8968000001</v>
      </c>
      <c r="N48" s="99">
        <f t="shared" si="1"/>
        <v>651866.07680000004</v>
      </c>
    </row>
    <row r="49" spans="5:14" ht="21.75" thickBot="1" x14ac:dyDescent="0.4">
      <c r="E49" s="96"/>
      <c r="F49" s="97"/>
      <c r="G49" s="97"/>
      <c r="H49" s="97"/>
      <c r="I49" s="97"/>
      <c r="J49" s="99"/>
      <c r="K49" s="99">
        <f>SUM(K48-J48)</f>
        <v>860988.83510000003</v>
      </c>
      <c r="L49" s="99">
        <f>SUM(L48-J48)</f>
        <v>636930.27520000003</v>
      </c>
      <c r="M49" s="99">
        <f>SUM(M48-K48)</f>
        <v>-377316.3398999999</v>
      </c>
      <c r="N49" s="99">
        <f>SUM(J48-N48)</f>
        <v>-448028.67520000006</v>
      </c>
    </row>
    <row r="50" spans="5:14" ht="21.75" thickBot="1" x14ac:dyDescent="0.4">
      <c r="E50" s="96"/>
      <c r="F50" s="97"/>
      <c r="G50" s="97"/>
      <c r="H50" s="97"/>
      <c r="I50" s="97"/>
      <c r="J50" s="99"/>
      <c r="K50" s="99">
        <f>SUM(K48/J48)</f>
        <v>5.2239001691630662</v>
      </c>
      <c r="L50" s="99">
        <f>SUM(L48/J48)</f>
        <v>4.1246977747973803</v>
      </c>
      <c r="M50" s="99"/>
      <c r="N50" s="99"/>
    </row>
    <row r="51" spans="5:14" ht="21.75" thickBot="1" x14ac:dyDescent="0.4">
      <c r="E51" s="96"/>
      <c r="F51" s="97"/>
      <c r="G51" s="97"/>
      <c r="H51" s="97"/>
      <c r="I51" s="97"/>
      <c r="J51" s="99"/>
      <c r="K51" s="99">
        <f>SUM(J48*6.95)</f>
        <v>1416669.9411200001</v>
      </c>
      <c r="L51" s="99"/>
      <c r="M51" s="99"/>
      <c r="N51" s="99"/>
    </row>
    <row r="52" spans="5:14" ht="21.75" thickBot="1" x14ac:dyDescent="0.4">
      <c r="E52" s="96"/>
      <c r="F52" s="97"/>
      <c r="G52" s="97"/>
      <c r="H52" s="97"/>
      <c r="I52" s="97"/>
      <c r="J52" s="99"/>
      <c r="K52" s="99">
        <f>SUM(K48*100/J48)</f>
        <v>522.39001691630665</v>
      </c>
      <c r="L52" s="99"/>
      <c r="M52" s="99"/>
      <c r="N52" s="99"/>
    </row>
    <row r="53" spans="5:14" ht="21.75" thickBot="1" x14ac:dyDescent="0.4">
      <c r="E53" s="96"/>
      <c r="F53" s="97"/>
      <c r="G53" s="97"/>
      <c r="H53" s="97"/>
      <c r="I53" s="97"/>
      <c r="J53" s="99"/>
      <c r="K53" s="99"/>
      <c r="L53" s="99"/>
      <c r="M53" s="99"/>
      <c r="N53" s="99"/>
    </row>
  </sheetData>
  <mergeCells count="15">
    <mergeCell ref="E25:E28"/>
    <mergeCell ref="F25:F28"/>
    <mergeCell ref="E3:L3"/>
    <mergeCell ref="H4:L4"/>
    <mergeCell ref="H5:L5"/>
    <mergeCell ref="F21:G21"/>
    <mergeCell ref="H21:I21"/>
    <mergeCell ref="E44:E45"/>
    <mergeCell ref="F44:F45"/>
    <mergeCell ref="E29:E31"/>
    <mergeCell ref="F29:F31"/>
    <mergeCell ref="E32:E35"/>
    <mergeCell ref="F32:F34"/>
    <mergeCell ref="E40:E41"/>
    <mergeCell ref="F40:F41"/>
  </mergeCells>
  <pageMargins left="0.7" right="0.7" top="0.75" bottom="0.75" header="0.3" footer="0.3"/>
  <pageSetup paperSize="8"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O59"/>
  <sheetViews>
    <sheetView workbookViewId="0">
      <selection sqref="A1:XFD1048576"/>
    </sheetView>
  </sheetViews>
  <sheetFormatPr defaultRowHeight="21" x14ac:dyDescent="0.25"/>
  <cols>
    <col min="3" max="3" width="10" style="24" customWidth="1"/>
    <col min="4" max="4" width="50.7109375" customWidth="1"/>
    <col min="5" max="5" width="48" customWidth="1"/>
    <col min="6" max="6" width="50.7109375" customWidth="1"/>
    <col min="7" max="7" width="50.7109375" style="2" customWidth="1"/>
    <col min="8" max="8" width="9.5703125" style="12" bestFit="1" customWidth="1"/>
    <col min="9" max="9" width="9.85546875" style="12" bestFit="1" customWidth="1"/>
    <col min="10" max="10" width="11.5703125" style="12" bestFit="1" customWidth="1"/>
    <col min="11" max="12" width="8.140625" customWidth="1"/>
    <col min="13" max="13" width="10.7109375" bestFit="1" customWidth="1"/>
    <col min="14" max="14" width="11.5703125" bestFit="1" customWidth="1"/>
  </cols>
  <sheetData>
    <row r="1" spans="3:15" ht="56.25" x14ac:dyDescent="0.25">
      <c r="G1" s="166" t="s">
        <v>356</v>
      </c>
    </row>
    <row r="2" spans="3:15" x14ac:dyDescent="0.25">
      <c r="C2" s="305" t="s">
        <v>0</v>
      </c>
      <c r="D2" s="305"/>
      <c r="E2" s="305"/>
      <c r="F2" s="305"/>
      <c r="G2" s="305"/>
    </row>
    <row r="3" spans="3:15" ht="168.75" customHeight="1" thickBot="1" x14ac:dyDescent="0.3">
      <c r="C3" s="337" t="s">
        <v>391</v>
      </c>
      <c r="D3" s="337"/>
      <c r="E3" s="337"/>
      <c r="F3" s="337"/>
      <c r="G3" s="337"/>
    </row>
    <row r="4" spans="3:15" ht="33.75" customHeight="1" thickBot="1" x14ac:dyDescent="0.3">
      <c r="C4" s="380" t="s">
        <v>333</v>
      </c>
      <c r="D4" s="381"/>
      <c r="E4" s="381"/>
      <c r="F4" s="381"/>
      <c r="G4" s="381"/>
    </row>
    <row r="5" spans="3:15" ht="41.25" thickBot="1" x14ac:dyDescent="0.3">
      <c r="C5" s="320" t="s">
        <v>3</v>
      </c>
      <c r="D5" s="320" t="s">
        <v>4</v>
      </c>
      <c r="E5" s="183" t="s">
        <v>387</v>
      </c>
      <c r="F5" s="183" t="s">
        <v>387</v>
      </c>
      <c r="G5" s="183" t="s">
        <v>387</v>
      </c>
    </row>
    <row r="6" spans="3:15" ht="82.5" customHeight="1" thickBot="1" x14ac:dyDescent="0.3">
      <c r="C6" s="320"/>
      <c r="D6" s="320"/>
      <c r="E6" s="184" t="s">
        <v>335</v>
      </c>
      <c r="F6" s="184" t="s">
        <v>336</v>
      </c>
      <c r="G6" s="184" t="s">
        <v>388</v>
      </c>
    </row>
    <row r="7" spans="3:15" ht="24" customHeight="1" thickBot="1" x14ac:dyDescent="0.3">
      <c r="C7" s="320"/>
      <c r="D7" s="320"/>
      <c r="E7" s="198" t="s">
        <v>151</v>
      </c>
      <c r="F7" s="198" t="s">
        <v>154</v>
      </c>
      <c r="G7" s="198" t="s">
        <v>150</v>
      </c>
    </row>
    <row r="8" spans="3:15" ht="24" customHeight="1" thickBot="1" x14ac:dyDescent="0.3">
      <c r="C8" s="198">
        <v>1</v>
      </c>
      <c r="D8" s="198">
        <v>2</v>
      </c>
      <c r="E8" s="198">
        <v>3</v>
      </c>
      <c r="F8" s="198">
        <v>4</v>
      </c>
      <c r="G8" s="198">
        <v>5</v>
      </c>
    </row>
    <row r="9" spans="3:15" ht="153" customHeight="1" x14ac:dyDescent="0.25">
      <c r="C9" s="179">
        <v>1</v>
      </c>
      <c r="D9" s="180" t="s">
        <v>337</v>
      </c>
      <c r="E9" s="181" t="s">
        <v>383</v>
      </c>
      <c r="F9" s="182" t="s">
        <v>325</v>
      </c>
      <c r="G9" s="182" t="s">
        <v>385</v>
      </c>
    </row>
    <row r="10" spans="3:15" ht="355.5" customHeight="1" thickBot="1" x14ac:dyDescent="0.3">
      <c r="C10" s="170"/>
      <c r="D10" s="172" t="s">
        <v>382</v>
      </c>
      <c r="E10" s="186" t="s">
        <v>384</v>
      </c>
      <c r="F10" s="202" t="s">
        <v>334</v>
      </c>
      <c r="G10" s="202" t="s">
        <v>386</v>
      </c>
    </row>
    <row r="11" spans="3:15" ht="65.25" customHeight="1" thickBot="1" x14ac:dyDescent="0.3">
      <c r="C11" s="200">
        <v>2</v>
      </c>
      <c r="D11" s="171" t="s">
        <v>310</v>
      </c>
      <c r="E11" s="188" t="s">
        <v>316</v>
      </c>
      <c r="F11" s="188" t="s">
        <v>158</v>
      </c>
      <c r="G11" s="188" t="s">
        <v>358</v>
      </c>
      <c r="H11" s="25">
        <v>185.87</v>
      </c>
      <c r="I11" s="26">
        <v>20000</v>
      </c>
      <c r="J11" s="26">
        <f>SUM(H11*I11)</f>
        <v>3717400</v>
      </c>
      <c r="K11" s="26">
        <f>SUM(J11*0.75%)</f>
        <v>27880.5</v>
      </c>
      <c r="L11" s="26"/>
      <c r="M11" s="26">
        <f>SUM(K11*10%)</f>
        <v>2788.05</v>
      </c>
      <c r="N11" s="26">
        <f>SUM(K11:M11)</f>
        <v>30668.55</v>
      </c>
    </row>
    <row r="12" spans="3:15" s="165" customFormat="1" ht="63.75" customHeight="1" x14ac:dyDescent="0.25">
      <c r="C12" s="200">
        <v>3</v>
      </c>
      <c r="D12" s="171" t="s">
        <v>15</v>
      </c>
      <c r="E12" s="180" t="s">
        <v>317</v>
      </c>
      <c r="F12" s="180" t="s">
        <v>166</v>
      </c>
      <c r="G12" s="180" t="s">
        <v>357</v>
      </c>
      <c r="H12" s="163">
        <v>465</v>
      </c>
      <c r="I12" s="164">
        <v>15000</v>
      </c>
      <c r="J12" s="164">
        <f>SUM(H12*I12)</f>
        <v>6975000</v>
      </c>
      <c r="K12" s="164">
        <f>SUM(J12*0.5%)</f>
        <v>34875</v>
      </c>
      <c r="L12" s="164"/>
    </row>
    <row r="13" spans="3:15" ht="101.25" customHeight="1" thickBot="1" x14ac:dyDescent="0.3">
      <c r="C13" s="200">
        <v>4</v>
      </c>
      <c r="D13" s="201" t="s">
        <v>311</v>
      </c>
      <c r="E13" s="202" t="s">
        <v>149</v>
      </c>
      <c r="F13" s="202" t="s">
        <v>163</v>
      </c>
      <c r="G13" s="202" t="s">
        <v>146</v>
      </c>
      <c r="H13" s="25"/>
      <c r="I13" s="25"/>
      <c r="J13" s="25">
        <v>2000</v>
      </c>
      <c r="K13" s="25">
        <f>SUM(J13/10.76)</f>
        <v>185.87360594795538</v>
      </c>
      <c r="L13" s="25"/>
      <c r="M13" s="25"/>
      <c r="N13" s="25"/>
      <c r="O13" s="25"/>
    </row>
    <row r="14" spans="3:15" ht="62.25" customHeight="1" thickBot="1" x14ac:dyDescent="0.3">
      <c r="C14" s="321">
        <v>5</v>
      </c>
      <c r="D14" s="202" t="s">
        <v>313</v>
      </c>
      <c r="E14" s="188"/>
      <c r="F14" s="190" t="s">
        <v>389</v>
      </c>
      <c r="G14" s="191" t="s">
        <v>359</v>
      </c>
      <c r="H14" s="167"/>
      <c r="I14" s="168"/>
      <c r="J14" s="25">
        <f>SUM(H14:I14)</f>
        <v>0</v>
      </c>
      <c r="K14" s="25"/>
      <c r="L14" s="25"/>
      <c r="M14" s="25"/>
      <c r="N14" s="25"/>
      <c r="O14" s="25"/>
    </row>
    <row r="15" spans="3:15" ht="40.5" customHeight="1" x14ac:dyDescent="0.25">
      <c r="C15" s="321"/>
      <c r="D15" s="194"/>
      <c r="E15" s="180" t="s">
        <v>318</v>
      </c>
      <c r="F15" s="189" t="s">
        <v>167</v>
      </c>
      <c r="G15" s="180" t="s">
        <v>186</v>
      </c>
      <c r="H15" s="25">
        <v>15000</v>
      </c>
      <c r="I15" s="25">
        <f>SUM(H15*10%)</f>
        <v>1500</v>
      </c>
      <c r="J15" s="25"/>
      <c r="K15" s="25">
        <f>SUM(H15*30%)</f>
        <v>4500</v>
      </c>
      <c r="L15" s="25">
        <f>SUM(I15*10%)</f>
        <v>150</v>
      </c>
      <c r="M15" s="25">
        <f>SUM(K15*L15)</f>
        <v>675000</v>
      </c>
      <c r="N15" s="41">
        <f>SUM(J15-M15)</f>
        <v>-675000</v>
      </c>
    </row>
    <row r="16" spans="3:15" ht="75" x14ac:dyDescent="0.25">
      <c r="C16" s="321"/>
      <c r="D16" s="194"/>
      <c r="E16" s="171" t="s">
        <v>170</v>
      </c>
      <c r="F16" s="171" t="s">
        <v>312</v>
      </c>
      <c r="G16" s="171" t="s">
        <v>188</v>
      </c>
      <c r="H16" s="40">
        <v>200</v>
      </c>
      <c r="I16" s="41">
        <v>15000</v>
      </c>
      <c r="J16" s="41">
        <f>SUM(I16*K16)</f>
        <v>450000</v>
      </c>
      <c r="K16" s="41">
        <v>30</v>
      </c>
      <c r="L16" s="41">
        <f>SUM(I16*10%)</f>
        <v>1500</v>
      </c>
      <c r="M16" s="41">
        <f>SUM(K16*L16)</f>
        <v>45000</v>
      </c>
      <c r="N16" s="41">
        <f>SUM(J16-M16)</f>
        <v>405000</v>
      </c>
    </row>
    <row r="17" spans="3:14" ht="37.5" x14ac:dyDescent="0.25">
      <c r="C17" s="321"/>
      <c r="D17" s="182"/>
      <c r="E17" s="171" t="s">
        <v>192</v>
      </c>
      <c r="F17" s="171" t="s">
        <v>169</v>
      </c>
      <c r="G17" s="171" t="s">
        <v>189</v>
      </c>
      <c r="H17" s="11">
        <v>465</v>
      </c>
      <c r="I17" s="12">
        <v>2000</v>
      </c>
      <c r="J17" s="12">
        <f>SUM(I17*K17)</f>
        <v>279000</v>
      </c>
      <c r="K17" s="12">
        <f>SUM(H17*30%)</f>
        <v>139.5</v>
      </c>
      <c r="L17" s="12"/>
      <c r="M17" s="12">
        <f>SUM(K17*1210)</f>
        <v>168795</v>
      </c>
      <c r="N17" s="12">
        <f>SUM(J17-M17)</f>
        <v>110205</v>
      </c>
    </row>
    <row r="18" spans="3:14" ht="37.5" x14ac:dyDescent="0.25">
      <c r="C18" s="321">
        <v>6</v>
      </c>
      <c r="D18" s="322" t="s">
        <v>315</v>
      </c>
      <c r="E18" s="171" t="s">
        <v>314</v>
      </c>
      <c r="F18" s="175" t="s">
        <v>167</v>
      </c>
      <c r="G18" s="171" t="s">
        <v>186</v>
      </c>
      <c r="H18" s="11"/>
      <c r="K18" s="12"/>
      <c r="L18" s="12"/>
      <c r="M18" s="12"/>
      <c r="N18" s="12"/>
    </row>
    <row r="19" spans="3:14" ht="75" x14ac:dyDescent="0.25">
      <c r="C19" s="321"/>
      <c r="D19" s="322"/>
      <c r="E19" s="171" t="s">
        <v>170</v>
      </c>
      <c r="F19" s="171" t="s">
        <v>168</v>
      </c>
      <c r="G19" s="171" t="s">
        <v>188</v>
      </c>
      <c r="H19" s="11"/>
      <c r="K19" s="12"/>
      <c r="L19" s="12"/>
      <c r="M19" s="12"/>
      <c r="N19" s="12"/>
    </row>
    <row r="20" spans="3:14" ht="38.25" thickBot="1" x14ac:dyDescent="0.3">
      <c r="C20" s="321"/>
      <c r="D20" s="322"/>
      <c r="E20" s="202" t="s">
        <v>192</v>
      </c>
      <c r="F20" s="192" t="s">
        <v>169</v>
      </c>
      <c r="G20" s="202" t="s">
        <v>189</v>
      </c>
      <c r="H20" s="11">
        <v>465</v>
      </c>
      <c r="I20" s="12">
        <v>1500</v>
      </c>
      <c r="J20" s="12">
        <f>SUM(I20*K20)</f>
        <v>104625</v>
      </c>
      <c r="K20" s="12">
        <f>SUM(H20*15%)</f>
        <v>69.75</v>
      </c>
      <c r="L20" s="12"/>
      <c r="M20" s="12">
        <f>SUM(K20*1210)</f>
        <v>84397.5</v>
      </c>
      <c r="N20" s="12">
        <f>SUM(J20-M20)</f>
        <v>20227.5</v>
      </c>
    </row>
    <row r="21" spans="3:14" ht="84.75" thickBot="1" x14ac:dyDescent="0.3">
      <c r="C21" s="382">
        <v>7</v>
      </c>
      <c r="D21" s="383" t="s">
        <v>321</v>
      </c>
      <c r="E21" s="193"/>
      <c r="F21" s="190" t="s">
        <v>390</v>
      </c>
      <c r="G21" s="191" t="s">
        <v>359</v>
      </c>
    </row>
    <row r="22" spans="3:14" ht="37.5" x14ac:dyDescent="0.25">
      <c r="C22" s="324"/>
      <c r="D22" s="323"/>
      <c r="E22" s="180" t="s">
        <v>340</v>
      </c>
      <c r="F22" s="180" t="s">
        <v>338</v>
      </c>
      <c r="G22" s="180" t="s">
        <v>339</v>
      </c>
    </row>
    <row r="23" spans="3:14" ht="75" x14ac:dyDescent="0.25">
      <c r="C23" s="324"/>
      <c r="D23" s="323"/>
      <c r="E23" s="171" t="s">
        <v>170</v>
      </c>
      <c r="F23" s="171" t="s">
        <v>168</v>
      </c>
      <c r="G23" s="171" t="s">
        <v>188</v>
      </c>
    </row>
    <row r="24" spans="3:14" ht="37.5" x14ac:dyDescent="0.25">
      <c r="C24" s="324"/>
      <c r="D24" s="195"/>
      <c r="E24" s="171" t="s">
        <v>192</v>
      </c>
      <c r="F24" s="171" t="s">
        <v>169</v>
      </c>
      <c r="G24" s="171" t="s">
        <v>189</v>
      </c>
    </row>
    <row r="25" spans="3:14" ht="52.5" x14ac:dyDescent="0.25">
      <c r="C25" s="324"/>
      <c r="D25" s="196" t="s">
        <v>322</v>
      </c>
      <c r="E25" s="200" t="s">
        <v>136</v>
      </c>
      <c r="F25" s="171" t="s">
        <v>341</v>
      </c>
      <c r="G25" s="171" t="s">
        <v>360</v>
      </c>
    </row>
    <row r="26" spans="3:14" ht="37.5" x14ac:dyDescent="0.25">
      <c r="C26" s="324"/>
      <c r="D26" s="197"/>
      <c r="E26" s="200" t="s">
        <v>136</v>
      </c>
      <c r="F26" s="171" t="s">
        <v>168</v>
      </c>
      <c r="G26" s="171" t="s">
        <v>361</v>
      </c>
    </row>
    <row r="27" spans="3:14" ht="37.5" x14ac:dyDescent="0.25">
      <c r="C27" s="325"/>
      <c r="D27" s="195"/>
      <c r="E27" s="200" t="s">
        <v>136</v>
      </c>
      <c r="F27" s="171" t="s">
        <v>342</v>
      </c>
      <c r="G27" s="171" t="s">
        <v>362</v>
      </c>
    </row>
    <row r="28" spans="3:14" ht="150" x14ac:dyDescent="0.25">
      <c r="C28" s="200">
        <v>8</v>
      </c>
      <c r="D28" s="201" t="s">
        <v>323</v>
      </c>
      <c r="E28" s="171" t="s">
        <v>193</v>
      </c>
      <c r="F28" s="171" t="s">
        <v>343</v>
      </c>
      <c r="G28" s="171" t="s">
        <v>324</v>
      </c>
      <c r="H28" s="12">
        <v>270</v>
      </c>
      <c r="I28" s="12">
        <v>487</v>
      </c>
      <c r="J28" s="12">
        <v>560</v>
      </c>
      <c r="K28" s="13">
        <v>225</v>
      </c>
      <c r="L28" s="13"/>
    </row>
    <row r="29" spans="3:14" ht="93.75" x14ac:dyDescent="0.25">
      <c r="C29" s="200">
        <v>9</v>
      </c>
      <c r="D29" s="201" t="s">
        <v>112</v>
      </c>
      <c r="E29" s="200" t="s">
        <v>136</v>
      </c>
      <c r="F29" s="171" t="s">
        <v>344</v>
      </c>
      <c r="G29" s="177" t="s">
        <v>137</v>
      </c>
      <c r="K29" s="13"/>
      <c r="L29" s="13"/>
    </row>
    <row r="30" spans="3:14" ht="93.75" x14ac:dyDescent="0.25">
      <c r="C30" s="200">
        <v>10</v>
      </c>
      <c r="D30" s="201" t="s">
        <v>110</v>
      </c>
      <c r="E30" s="200" t="s">
        <v>136</v>
      </c>
      <c r="F30" s="201" t="s">
        <v>175</v>
      </c>
      <c r="G30" s="201" t="s">
        <v>326</v>
      </c>
      <c r="K30" s="13"/>
      <c r="L30" s="13"/>
    </row>
    <row r="31" spans="3:14" ht="75" x14ac:dyDescent="0.25">
      <c r="C31" s="200">
        <v>11</v>
      </c>
      <c r="D31" s="171" t="s">
        <v>98</v>
      </c>
      <c r="E31" s="178" t="s">
        <v>136</v>
      </c>
      <c r="F31" s="171" t="s">
        <v>176</v>
      </c>
      <c r="G31" s="171" t="s">
        <v>99</v>
      </c>
      <c r="K31" s="13"/>
      <c r="L31" s="13"/>
    </row>
    <row r="32" spans="3:14" ht="56.25" x14ac:dyDescent="0.25">
      <c r="C32" s="321">
        <v>12</v>
      </c>
      <c r="D32" s="322" t="s">
        <v>181</v>
      </c>
      <c r="E32" s="201" t="s">
        <v>331</v>
      </c>
      <c r="F32" s="201" t="s">
        <v>177</v>
      </c>
      <c r="G32" s="201" t="s">
        <v>332</v>
      </c>
      <c r="H32" s="26">
        <v>2000</v>
      </c>
      <c r="I32" s="26">
        <f>SUM(H32*10%)</f>
        <v>200</v>
      </c>
      <c r="J32" s="26">
        <f>SUM(H32:I32)</f>
        <v>2200</v>
      </c>
    </row>
    <row r="33" spans="3:12" ht="93.75" x14ac:dyDescent="0.25">
      <c r="C33" s="321"/>
      <c r="D33" s="322"/>
      <c r="E33" s="201"/>
      <c r="F33" s="171" t="s">
        <v>178</v>
      </c>
      <c r="G33" s="171" t="s">
        <v>182</v>
      </c>
      <c r="H33" s="26">
        <f>SUM(H32:I32)</f>
        <v>2200</v>
      </c>
      <c r="I33" s="26">
        <f>SUM(H33*10%)</f>
        <v>220</v>
      </c>
      <c r="J33" s="26">
        <f>SUM(H33:I33)</f>
        <v>2420</v>
      </c>
    </row>
    <row r="34" spans="3:12" ht="56.25" x14ac:dyDescent="0.25">
      <c r="C34" s="200">
        <v>13</v>
      </c>
      <c r="D34" s="201" t="s">
        <v>345</v>
      </c>
      <c r="E34" s="176" t="s">
        <v>328</v>
      </c>
      <c r="F34" s="201" t="s">
        <v>180</v>
      </c>
      <c r="G34" s="201" t="s">
        <v>194</v>
      </c>
      <c r="H34" s="26">
        <v>1500000</v>
      </c>
      <c r="I34" s="26">
        <f>SUM(H34*10%)</f>
        <v>150000</v>
      </c>
      <c r="J34" s="26">
        <f>SUM(H34:I34)</f>
        <v>1650000</v>
      </c>
      <c r="K34" s="51"/>
      <c r="L34" s="51"/>
    </row>
    <row r="35" spans="3:12" ht="37.5" x14ac:dyDescent="0.25">
      <c r="C35" s="200">
        <v>14</v>
      </c>
      <c r="D35" s="201" t="s">
        <v>346</v>
      </c>
      <c r="E35" s="201" t="s">
        <v>329</v>
      </c>
      <c r="F35" s="201" t="s">
        <v>122</v>
      </c>
      <c r="G35" s="201" t="s">
        <v>195</v>
      </c>
      <c r="H35" s="26">
        <f>SUM(H34:I34)</f>
        <v>1650000</v>
      </c>
      <c r="I35" s="26">
        <f>SUM(H35*10%)</f>
        <v>165000</v>
      </c>
      <c r="J35" s="26">
        <f>SUM(H35:I35)</f>
        <v>1815000</v>
      </c>
    </row>
    <row r="36" spans="3:12" ht="37.5" x14ac:dyDescent="0.25">
      <c r="C36" s="321">
        <v>15</v>
      </c>
      <c r="D36" s="322" t="s">
        <v>11</v>
      </c>
      <c r="E36" s="171" t="s">
        <v>12</v>
      </c>
      <c r="F36" s="171" t="s">
        <v>123</v>
      </c>
      <c r="G36" s="171" t="s">
        <v>123</v>
      </c>
    </row>
    <row r="37" spans="3:12" x14ac:dyDescent="0.25">
      <c r="C37" s="321"/>
      <c r="D37" s="322"/>
      <c r="E37" s="201" t="s">
        <v>124</v>
      </c>
      <c r="F37" s="201"/>
      <c r="G37" s="201" t="s">
        <v>125</v>
      </c>
    </row>
    <row r="38" spans="3:12" ht="56.25" x14ac:dyDescent="0.25">
      <c r="C38" s="200">
        <v>16</v>
      </c>
      <c r="D38" s="201" t="s">
        <v>13</v>
      </c>
      <c r="E38" s="171" t="s">
        <v>347</v>
      </c>
      <c r="F38" s="171" t="s">
        <v>348</v>
      </c>
      <c r="G38" s="171" t="s">
        <v>349</v>
      </c>
    </row>
    <row r="39" spans="3:12" ht="56.25" x14ac:dyDescent="0.25">
      <c r="C39" s="200">
        <v>17</v>
      </c>
      <c r="D39" s="201" t="s">
        <v>327</v>
      </c>
      <c r="E39" s="171" t="s">
        <v>351</v>
      </c>
      <c r="F39" s="171" t="s">
        <v>352</v>
      </c>
      <c r="G39" s="171" t="s">
        <v>350</v>
      </c>
      <c r="H39" s="26">
        <v>50</v>
      </c>
      <c r="I39" s="26">
        <f>SUM(H39*10%)</f>
        <v>5</v>
      </c>
      <c r="J39" s="26">
        <f>SUM(H39:I39)</f>
        <v>55</v>
      </c>
    </row>
    <row r="40" spans="3:12" ht="56.25" x14ac:dyDescent="0.25">
      <c r="C40" s="200">
        <v>18</v>
      </c>
      <c r="D40" s="201" t="s">
        <v>184</v>
      </c>
      <c r="E40" s="200" t="s">
        <v>136</v>
      </c>
      <c r="F40" s="200" t="s">
        <v>136</v>
      </c>
      <c r="G40" s="171" t="s">
        <v>353</v>
      </c>
      <c r="H40" s="26">
        <f>SUM(H39:I39)</f>
        <v>55</v>
      </c>
      <c r="I40" s="26">
        <f>SUM(H40*10%)</f>
        <v>5.5</v>
      </c>
      <c r="J40" s="26">
        <f>SUM(H40:I40)</f>
        <v>60.5</v>
      </c>
      <c r="K40" s="13"/>
      <c r="L40" s="13"/>
    </row>
    <row r="41" spans="3:12" ht="37.5" x14ac:dyDescent="0.25">
      <c r="C41" s="200">
        <v>19</v>
      </c>
      <c r="D41" s="201" t="s">
        <v>88</v>
      </c>
      <c r="E41" s="171" t="s">
        <v>89</v>
      </c>
      <c r="F41" s="171" t="s">
        <v>89</v>
      </c>
      <c r="G41" s="171" t="s">
        <v>89</v>
      </c>
      <c r="K41" s="13"/>
      <c r="L41" s="13"/>
    </row>
    <row r="42" spans="3:12" ht="56.25" x14ac:dyDescent="0.25">
      <c r="C42" s="200">
        <v>20</v>
      </c>
      <c r="D42" s="201" t="s">
        <v>90</v>
      </c>
      <c r="E42" s="200" t="s">
        <v>136</v>
      </c>
      <c r="F42" s="201" t="s">
        <v>343</v>
      </c>
      <c r="G42" s="201" t="s">
        <v>91</v>
      </c>
      <c r="K42" s="13"/>
      <c r="L42" s="13"/>
    </row>
    <row r="43" spans="3:12" ht="24" x14ac:dyDescent="0.25">
      <c r="C43" s="200"/>
      <c r="D43" s="318" t="s">
        <v>92</v>
      </c>
      <c r="E43" s="318"/>
      <c r="F43" s="176"/>
      <c r="G43" s="176"/>
      <c r="K43" s="13"/>
      <c r="L43" s="13"/>
    </row>
    <row r="44" spans="3:12" x14ac:dyDescent="0.25">
      <c r="C44" s="200">
        <v>21</v>
      </c>
      <c r="D44" s="201" t="s">
        <v>93</v>
      </c>
      <c r="E44" s="200" t="s">
        <v>136</v>
      </c>
      <c r="F44" s="201" t="s">
        <v>94</v>
      </c>
      <c r="G44" s="201" t="s">
        <v>94</v>
      </c>
      <c r="K44" s="13"/>
      <c r="L44" s="13"/>
    </row>
    <row r="45" spans="3:12" ht="37.5" x14ac:dyDescent="0.25">
      <c r="C45" s="200">
        <v>22</v>
      </c>
      <c r="D45" s="201" t="s">
        <v>95</v>
      </c>
      <c r="E45" s="200" t="s">
        <v>136</v>
      </c>
      <c r="F45" s="201" t="s">
        <v>185</v>
      </c>
      <c r="G45" s="201" t="s">
        <v>96</v>
      </c>
      <c r="K45" s="13"/>
      <c r="L45" s="13"/>
    </row>
    <row r="46" spans="3:12" x14ac:dyDescent="0.25">
      <c r="C46" s="200">
        <v>23</v>
      </c>
      <c r="D46" s="201" t="s">
        <v>97</v>
      </c>
      <c r="E46" s="201"/>
      <c r="F46" s="201"/>
      <c r="G46" s="201"/>
      <c r="K46" s="13"/>
      <c r="L46" s="13"/>
    </row>
    <row r="47" spans="3:12" ht="56.25" x14ac:dyDescent="0.25">
      <c r="C47" s="200" t="s">
        <v>142</v>
      </c>
      <c r="D47" s="201" t="s">
        <v>141</v>
      </c>
      <c r="E47" s="200" t="s">
        <v>136</v>
      </c>
      <c r="F47" s="171" t="s">
        <v>140</v>
      </c>
      <c r="G47" s="171" t="s">
        <v>140</v>
      </c>
      <c r="K47" s="13"/>
      <c r="L47" s="13"/>
    </row>
    <row r="48" spans="3:12" x14ac:dyDescent="0.25">
      <c r="C48" s="200" t="s">
        <v>144</v>
      </c>
      <c r="D48" s="201" t="s">
        <v>143</v>
      </c>
      <c r="E48" s="200" t="s">
        <v>136</v>
      </c>
      <c r="F48" s="201" t="s">
        <v>119</v>
      </c>
      <c r="G48" s="201" t="s">
        <v>119</v>
      </c>
      <c r="K48" s="13"/>
      <c r="L48" s="13"/>
    </row>
    <row r="49" spans="3:12" x14ac:dyDescent="0.25">
      <c r="C49" s="200">
        <v>24</v>
      </c>
      <c r="D49" s="176" t="s">
        <v>114</v>
      </c>
      <c r="E49" s="176"/>
      <c r="F49" s="176"/>
      <c r="G49" s="176"/>
      <c r="K49" s="13"/>
      <c r="L49" s="13"/>
    </row>
    <row r="50" spans="3:12" ht="56.25" x14ac:dyDescent="0.25">
      <c r="C50" s="200" t="s">
        <v>142</v>
      </c>
      <c r="D50" s="201" t="s">
        <v>145</v>
      </c>
      <c r="E50" s="200" t="s">
        <v>136</v>
      </c>
      <c r="F50" s="171" t="s">
        <v>118</v>
      </c>
      <c r="G50" s="171" t="s">
        <v>118</v>
      </c>
      <c r="K50" s="13"/>
      <c r="L50" s="13"/>
    </row>
    <row r="51" spans="3:12" x14ac:dyDescent="0.25">
      <c r="C51" s="200" t="s">
        <v>144</v>
      </c>
      <c r="D51" s="201" t="s">
        <v>143</v>
      </c>
      <c r="E51" s="200" t="s">
        <v>136</v>
      </c>
      <c r="F51" s="171" t="s">
        <v>119</v>
      </c>
      <c r="G51" s="171" t="s">
        <v>119</v>
      </c>
      <c r="K51" s="13"/>
      <c r="L51" s="13"/>
    </row>
    <row r="52" spans="3:12" ht="37.5" x14ac:dyDescent="0.25">
      <c r="C52" s="200">
        <v>25</v>
      </c>
      <c r="D52" s="201" t="s">
        <v>100</v>
      </c>
      <c r="E52" s="200" t="s">
        <v>136</v>
      </c>
      <c r="F52" s="177" t="s">
        <v>354</v>
      </c>
      <c r="G52" s="177" t="s">
        <v>355</v>
      </c>
      <c r="K52" s="13"/>
      <c r="L52" s="13"/>
    </row>
    <row r="53" spans="3:12" x14ac:dyDescent="0.25">
      <c r="C53" s="200">
        <v>26</v>
      </c>
      <c r="D53" s="201" t="s">
        <v>330</v>
      </c>
      <c r="E53" s="200" t="s">
        <v>136</v>
      </c>
      <c r="F53" s="177" t="s">
        <v>104</v>
      </c>
      <c r="G53" s="177" t="s">
        <v>104</v>
      </c>
      <c r="K53" s="13"/>
      <c r="L53" s="13"/>
    </row>
    <row r="54" spans="3:12" x14ac:dyDescent="0.25">
      <c r="C54" s="200">
        <v>27</v>
      </c>
      <c r="D54" s="201" t="s">
        <v>102</v>
      </c>
      <c r="E54" s="200" t="s">
        <v>136</v>
      </c>
      <c r="F54" s="177" t="s">
        <v>107</v>
      </c>
      <c r="G54" s="177" t="s">
        <v>107</v>
      </c>
      <c r="K54" s="13"/>
      <c r="L54" s="13"/>
    </row>
    <row r="55" spans="3:12" x14ac:dyDescent="0.25">
      <c r="C55" s="200">
        <v>28</v>
      </c>
      <c r="D55" s="201" t="s">
        <v>105</v>
      </c>
      <c r="E55" s="200" t="s">
        <v>136</v>
      </c>
      <c r="F55" s="177" t="s">
        <v>108</v>
      </c>
      <c r="G55" s="177" t="s">
        <v>108</v>
      </c>
      <c r="K55" s="13"/>
      <c r="L55" s="13"/>
    </row>
    <row r="56" spans="3:12" x14ac:dyDescent="0.25">
      <c r="C56" s="200">
        <v>29</v>
      </c>
      <c r="D56" s="201" t="s">
        <v>106</v>
      </c>
      <c r="E56" s="200" t="s">
        <v>136</v>
      </c>
      <c r="F56" s="177" t="s">
        <v>109</v>
      </c>
      <c r="G56" s="177" t="s">
        <v>109</v>
      </c>
      <c r="K56" s="13"/>
      <c r="L56" s="13"/>
    </row>
    <row r="57" spans="3:12" ht="93.75" x14ac:dyDescent="0.25">
      <c r="C57" s="200">
        <v>30</v>
      </c>
      <c r="D57" s="201" t="s">
        <v>363</v>
      </c>
      <c r="E57" s="200" t="s">
        <v>136</v>
      </c>
      <c r="F57" s="177" t="s">
        <v>364</v>
      </c>
      <c r="G57" s="177" t="s">
        <v>365</v>
      </c>
      <c r="K57" s="13"/>
      <c r="L57" s="13"/>
    </row>
    <row r="58" spans="3:12" x14ac:dyDescent="0.25">
      <c r="C58" s="199"/>
    </row>
    <row r="59" spans="3:12" x14ac:dyDescent="0.25">
      <c r="C59" s="199"/>
    </row>
  </sheetData>
  <mergeCells count="15">
    <mergeCell ref="C36:C37"/>
    <mergeCell ref="D36:D37"/>
    <mergeCell ref="D43:E43"/>
    <mergeCell ref="C18:C20"/>
    <mergeCell ref="D18:D20"/>
    <mergeCell ref="C21:C27"/>
    <mergeCell ref="D21:D23"/>
    <mergeCell ref="C32:C33"/>
    <mergeCell ref="D32:D33"/>
    <mergeCell ref="C14:C17"/>
    <mergeCell ref="C2:G2"/>
    <mergeCell ref="C3:G3"/>
    <mergeCell ref="C4:G4"/>
    <mergeCell ref="C5:C7"/>
    <mergeCell ref="D5: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MRTP AMENDMEND 124 B</vt:lpstr>
      <vt:lpstr>BUILDING PLAN CHARGES</vt:lpstr>
      <vt:lpstr>COMPONDING CHARGES</vt:lpstr>
      <vt:lpstr>Sheet3</vt:lpstr>
      <vt:lpstr>Exampal</vt:lpstr>
      <vt:lpstr>1.5</vt:lpstr>
      <vt:lpstr>exmp 2</vt:lpstr>
      <vt:lpstr>1.00</vt:lpstr>
      <vt:lpstr>Sheet2</vt:lpstr>
      <vt:lpstr>'1.00'!Print_Area</vt:lpstr>
      <vt:lpstr>'1.5'!Print_Area</vt:lpstr>
      <vt:lpstr>'BUILDING PLAN CHARGES'!Print_Area</vt:lpstr>
      <vt:lpstr>'COMPONDING CHARGES'!Print_Area</vt:lpstr>
      <vt:lpstr>'MRTP AMENDMEND 124 B'!Print_Area</vt:lpstr>
      <vt:lpstr>'1.00'!Print_Titles</vt:lpstr>
      <vt:lpstr>'1.5'!Print_Titles</vt:lpstr>
      <vt:lpstr>'BUILDING PLAN CHARGES'!Print_Titles</vt:lpstr>
      <vt:lpstr>'COMPONDING CHARGES'!Print_Titles</vt:lpstr>
      <vt:lpstr>'MRTP AMENDMEND 124 B'!Print_Titles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nmc</dc:creator>
  <cp:lastModifiedBy>ASHWINI11</cp:lastModifiedBy>
  <cp:lastPrinted>2015-06-21T10:53:03Z</cp:lastPrinted>
  <dcterms:created xsi:type="dcterms:W3CDTF">2015-05-12T08:29:57Z</dcterms:created>
  <dcterms:modified xsi:type="dcterms:W3CDTF">2015-06-21T11:21:48Z</dcterms:modified>
</cp:coreProperties>
</file>